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490" windowHeight="7755" tabRatio="860" firstSheet="18" activeTab="35"/>
  </bookViews>
  <sheets>
    <sheet name="Index" sheetId="71" state="hidden" r:id="rId1"/>
    <sheet name="MV Feeder-11kV-3C-AG" sheetId="95" state="hidden" r:id="rId2"/>
    <sheet name="MV Feeder-11kV-3C-AG Indoor" sheetId="101" state="hidden" r:id="rId3"/>
    <sheet name="MV Feeder-11 kV-1C-AG" sheetId="49" state="hidden" r:id="rId4"/>
    <sheet name="MV Feeder-11 kV-1C-AG Indoor" sheetId="100" state="hidden" r:id="rId5"/>
    <sheet name="MV Feeder-11kV-3C-UG" sheetId="96" state="hidden" r:id="rId6"/>
    <sheet name="MV Motor-11kV-3C-UG" sheetId="84" state="hidden" r:id="rId7"/>
    <sheet name="MV Motor-11kV-1C-UG" sheetId="86" state="hidden" r:id="rId8"/>
    <sheet name="MV Feeder-33kV-1C-AG" sheetId="118" state="hidden" r:id="rId9"/>
    <sheet name="MV Feeder-33kV-1C-UG" sheetId="119" state="hidden" r:id="rId10"/>
    <sheet name="MV Motor-6kV-3C-AG" sheetId="114" state="hidden" r:id="rId11"/>
    <sheet name="MV Feeder-6kV-3C-UG" sheetId="50" state="hidden" r:id="rId12"/>
    <sheet name="MV Feeder_6kV_1C_AG" sheetId="115" state="hidden" r:id="rId13"/>
    <sheet name="MV Feeder_6kV_1C_UG" sheetId="52" state="hidden" r:id="rId14"/>
    <sheet name="MV Feeder-6kV-3C-AG" sheetId="48" state="hidden" r:id="rId15"/>
    <sheet name="MV Feeder-6kV-3C-AG Indoor" sheetId="102" state="hidden" r:id="rId16"/>
    <sheet name="MV Feeder-6 kV-1C-AG indr" sheetId="112" state="hidden" r:id="rId17"/>
    <sheet name="LV Motor_3C_AG" sheetId="116" state="hidden" r:id="rId18"/>
    <sheet name="LV Motor_3C_UG" sheetId="46" r:id="rId19"/>
    <sheet name="LV Motor_1C_AG" sheetId="117" state="hidden" r:id="rId20"/>
    <sheet name="LV Motor_1C_UG" sheetId="99" state="hidden" r:id="rId21"/>
    <sheet name="LV Feeder-3C-AG (indoor)" sheetId="77" state="hidden" r:id="rId22"/>
    <sheet name="LV Feeder-3C-AG indr" sheetId="110" state="hidden" r:id="rId23"/>
    <sheet name="LV Feeder-1C-AG (indoor)" sheetId="74" state="hidden" r:id="rId24"/>
    <sheet name="LV Feeder-1C-AG indr" sheetId="111" state="hidden" r:id="rId25"/>
    <sheet name="LV-Distribution Board-3C-UG" sheetId="76" state="hidden" r:id="rId26"/>
    <sheet name="LV-LIGHTING BRANCH-3C-AG (PVC)" sheetId="75" state="hidden" r:id="rId27"/>
    <sheet name="LV-SWGR to Panel-3C-AG" sheetId="64" state="hidden" r:id="rId28"/>
    <sheet name="LV FEEDER-PVC-230VAC-AG Outdr" sheetId="68" state="hidden" r:id="rId29"/>
    <sheet name="LV FEEDER-XLPE-230VAC-AG indr" sheetId="109" state="hidden" r:id="rId30"/>
    <sheet name="LV Feeder-3C-UG" sheetId="125" r:id="rId31"/>
    <sheet name="LV FDR-XLPE-110V AC-1PH-AG Indr" sheetId="106" state="hidden" r:id="rId32"/>
    <sheet name="LV FDR-PVC-110V AC-1PH-AG Indr" sheetId="105" state="hidden" r:id="rId33"/>
    <sheet name="LV-XLPE-110V AC-UG" sheetId="107" r:id="rId34"/>
    <sheet name="LV-FDR-110V DC-XLPE-AG Indoor" sheetId="103" state="hidden" r:id="rId35"/>
    <sheet name="LV-110V DC-XLPE-AG" sheetId="126" r:id="rId36"/>
    <sheet name="LV-24V DC-XLPE-AG" sheetId="128" r:id="rId37"/>
    <sheet name="LV-FDR-110V DC-PVC-AG Indoor" sheetId="104" state="hidden" r:id="rId38"/>
  </sheets>
  <definedNames>
    <definedName name="_xlnm._FilterDatabase" localSheetId="0" hidden="1">Index!$B$3:$G$21</definedName>
    <definedName name="Amp" localSheetId="32">'LV FDR-PVC-110V AC-1PH-AG Indr'!$C$26:$C$50</definedName>
    <definedName name="Amp" localSheetId="31">'LV FDR-XLPE-110V AC-1PH-AG Indr'!$C$26:$C$40</definedName>
    <definedName name="Amp" localSheetId="23">'LV Feeder-1C-AG (indoor)'!$C$26:$C$43</definedName>
    <definedName name="Amp" localSheetId="24">'LV Feeder-1C-AG indr'!$C$26:$C$43</definedName>
    <definedName name="Amp" localSheetId="21">'LV Feeder-3C-AG (indoor)'!$C$25:$C$75</definedName>
    <definedName name="Amp" localSheetId="22">'LV Feeder-3C-AG indr'!$C$25:$C$75</definedName>
    <definedName name="Amp" localSheetId="30">'LV Feeder-3C-UG'!$C$25:$C$75</definedName>
    <definedName name="Amp" localSheetId="28">'LV FEEDER-PVC-230VAC-AG Outdr'!$C$26:$C$50</definedName>
    <definedName name="Amp" localSheetId="29">'LV FEEDER-XLPE-230VAC-AG indr'!$C$26:$C$40</definedName>
    <definedName name="Amp" localSheetId="19">#REF!</definedName>
    <definedName name="Amp" localSheetId="20">#REF!</definedName>
    <definedName name="Amp" localSheetId="17">#REF!</definedName>
    <definedName name="Amp" localSheetId="35">'LV-110V DC-XLPE-AG'!$B$26:$B$37</definedName>
    <definedName name="Amp" localSheetId="36">'LV-24V DC-XLPE-AG'!$B$26:$B$37</definedName>
    <definedName name="Amp" localSheetId="25">'LV-Distribution Board-3C-UG'!$C$26:$C$47</definedName>
    <definedName name="Amp" localSheetId="37">'LV-FDR-110V DC-PVC-AG Indoor'!$B$26:$B$37</definedName>
    <definedName name="Amp" localSheetId="34">'LV-FDR-110V DC-XLPE-AG Indoor'!$B$26:$B$37</definedName>
    <definedName name="Amp" localSheetId="26">'LV-LIGHTING BRANCH-3C-AG (PVC)'!$C$26:$C$45</definedName>
    <definedName name="Amp" localSheetId="27">'LV-SWGR to Panel-3C-AG'!$C$26:$C$47</definedName>
    <definedName name="Amp" localSheetId="33">'LV-XLPE-110V AC-UG'!$C$26:$C$40</definedName>
    <definedName name="Amp" localSheetId="12">'MV Feeder_6kV_1C_AG'!$C$26:$C$40</definedName>
    <definedName name="Amp" localSheetId="13">'MV Feeder_6kV_1C_UG'!$C$26:$C$40</definedName>
    <definedName name="Amp" localSheetId="3">'MV Feeder-11 kV-1C-AG'!$C$26:$C$40</definedName>
    <definedName name="Amp" localSheetId="4">'MV Feeder-11 kV-1C-AG Indoor'!$C$26:$C$40</definedName>
    <definedName name="Amp" localSheetId="1">'MV Feeder-11kV-3C-AG'!$C$26:$C$41</definedName>
    <definedName name="Amp" localSheetId="2">'MV Feeder-11kV-3C-AG Indoor'!$C$26:$C$41</definedName>
    <definedName name="Amp" localSheetId="5">'MV Feeder-11kV-3C-UG'!$C$25:$C$40</definedName>
    <definedName name="Amp" localSheetId="8">'MV Feeder-33kV-1C-AG'!$C$25:$C$40</definedName>
    <definedName name="Amp" localSheetId="9">'MV Feeder-33kV-1C-UG'!$C$25:$C$40</definedName>
    <definedName name="Amp" localSheetId="16">'MV Feeder-6 kV-1C-AG indr'!$C$26:$C$40</definedName>
    <definedName name="Amp" localSheetId="14">'MV Feeder-6kV-3C-AG'!$C$26:$C$41</definedName>
    <definedName name="Amp" localSheetId="15">'MV Feeder-6kV-3C-AG Indoor'!$C$26:$C$41</definedName>
    <definedName name="Amp" localSheetId="11">'MV Feeder-6kV-3C-UG'!$C$25:$C$40</definedName>
    <definedName name="Amp" localSheetId="7">#REF!</definedName>
    <definedName name="Amp" localSheetId="6">#REF!</definedName>
    <definedName name="Amp" localSheetId="10">#REF!</definedName>
    <definedName name="Amp">#REF!</definedName>
    <definedName name="CSA" localSheetId="32">'LV FDR-PVC-110V AC-1PH-AG Indr'!$G$19:$Y$19</definedName>
    <definedName name="CSA" localSheetId="31">'LV FDR-XLPE-110V AC-1PH-AG Indr'!$G$19:$Y$19</definedName>
    <definedName name="CSA" localSheetId="23">'LV Feeder-1C-AG (indoor)'!$G$19:$U$19</definedName>
    <definedName name="CSA" localSheetId="24">'LV Feeder-1C-AG indr'!$G$19:$U$19</definedName>
    <definedName name="CSA" localSheetId="21">'LV Feeder-3C-AG (indoor)'!$G$18:$Y$18</definedName>
    <definedName name="CSA" localSheetId="22">'LV Feeder-3C-AG indr'!$G$18:$AD$18</definedName>
    <definedName name="CSA" localSheetId="30">'LV Feeder-3C-UG'!$G$18:$AD$18</definedName>
    <definedName name="CSA" localSheetId="28">'LV FEEDER-PVC-230VAC-AG Outdr'!$G$19:$Y$19</definedName>
    <definedName name="CSA" localSheetId="29">'LV FEEDER-XLPE-230VAC-AG indr'!$G$19:$Y$19</definedName>
    <definedName name="CSA" localSheetId="19">#REF!</definedName>
    <definedName name="CSA" localSheetId="20">#REF!</definedName>
    <definedName name="CSA" localSheetId="17">#REF!</definedName>
    <definedName name="CSA" localSheetId="35">'LV-110V DC-XLPE-AG'!$D$19:$V$19</definedName>
    <definedName name="CSA" localSheetId="36">'LV-24V DC-XLPE-AG'!$D$19:$V$19</definedName>
    <definedName name="CSA" localSheetId="25">'LV-Distribution Board-3C-UG'!$G$19:$AB$19</definedName>
    <definedName name="CSA" localSheetId="37">'LV-FDR-110V DC-PVC-AG Indoor'!$D$19:$V$19</definedName>
    <definedName name="CSA" localSheetId="34">'LV-FDR-110V DC-XLPE-AG Indoor'!$D$19:$V$19</definedName>
    <definedName name="CSA" localSheetId="26">'LV-LIGHTING BRANCH-3C-AG (PVC)'!$G$19:$Y$19</definedName>
    <definedName name="CSA" localSheetId="27">'LV-SWGR to Panel-3C-AG'!$G$19:$AB$19</definedName>
    <definedName name="CSA" localSheetId="33">'LV-XLPE-110V AC-UG'!$G$19:$Y$19</definedName>
    <definedName name="CSA" localSheetId="12">'MV Feeder_6kV_1C_AG'!$G$19:$U$19</definedName>
    <definedName name="CSA" localSheetId="13">'MV Feeder_6kV_1C_UG'!$G$19:$U$19</definedName>
    <definedName name="CSA" localSheetId="3">'MV Feeder-11 kV-1C-AG'!$G$19:$U$19</definedName>
    <definedName name="CSA" localSheetId="4">'MV Feeder-11 kV-1C-AG Indoor'!$G$19:$U$19</definedName>
    <definedName name="CSA" localSheetId="1">'MV Feeder-11kV-3C-AG'!$G$19:$U$19</definedName>
    <definedName name="CSA" localSheetId="2">'MV Feeder-11kV-3C-AG Indoor'!$G$19:$U$19</definedName>
    <definedName name="CSA" localSheetId="5">'MV Feeder-11kV-3C-UG'!$G$18:$U$18</definedName>
    <definedName name="CSA" localSheetId="8">'MV Feeder-33kV-1C-AG'!$G$18:$U$18</definedName>
    <definedName name="CSA" localSheetId="9">'MV Feeder-33kV-1C-UG'!$G$18:$U$18</definedName>
    <definedName name="CSA" localSheetId="16">'MV Feeder-6 kV-1C-AG indr'!$G$19:$U$19</definedName>
    <definedName name="CSA" localSheetId="14">'MV Feeder-6kV-3C-AG'!$G$19:$U$19</definedName>
    <definedName name="CSA" localSheetId="15">'MV Feeder-6kV-3C-AG Indoor'!$G$19:$U$19</definedName>
    <definedName name="CSA" localSheetId="11">'MV Feeder-6kV-3C-UG'!$G$18:$U$18</definedName>
    <definedName name="CSA" localSheetId="7">#REF!</definedName>
    <definedName name="CSA" localSheetId="6">#REF!</definedName>
    <definedName name="CSA" localSheetId="10">#REF!</definedName>
    <definedName name="CSA">#REF!</definedName>
    <definedName name="dAmp" localSheetId="32">'LV FDR-PVC-110V AC-1PH-AG Indr'!$G$23:$Y$23</definedName>
    <definedName name="dAmp" localSheetId="31">'LV FDR-XLPE-110V AC-1PH-AG Indr'!$G$23:$Y$23</definedName>
    <definedName name="dAmp" localSheetId="23">'LV Feeder-1C-AG (indoor)'!$G$23:$U$23</definedName>
    <definedName name="dAmp" localSheetId="24">'LV Feeder-1C-AG indr'!$G$23:$U$23</definedName>
    <definedName name="dAmp" localSheetId="21">'LV Feeder-3C-AG (indoor)'!$G$22:$Y$22</definedName>
    <definedName name="dAmp" localSheetId="22">'LV Feeder-3C-AG indr'!$G$22:$AD$22</definedName>
    <definedName name="dAmp" localSheetId="30">'LV Feeder-3C-UG'!$G$22:$AD$22</definedName>
    <definedName name="dAmp" localSheetId="28">'LV FEEDER-PVC-230VAC-AG Outdr'!$G$23:$Y$23</definedName>
    <definedName name="dAmp" localSheetId="29">'LV FEEDER-XLPE-230VAC-AG indr'!$G$23:$Y$23</definedName>
    <definedName name="dAmp" localSheetId="19">#REF!</definedName>
    <definedName name="dAmp" localSheetId="20">#REF!</definedName>
    <definedName name="dAmp" localSheetId="17">#REF!</definedName>
    <definedName name="dAmp" localSheetId="35">'LV-110V DC-XLPE-AG'!$D$23:$V$23</definedName>
    <definedName name="dAmp" localSheetId="36">'LV-24V DC-XLPE-AG'!$D$23:$V$23</definedName>
    <definedName name="dAmp" localSheetId="25">'LV-Distribution Board-3C-UG'!$G$23:$AB$23</definedName>
    <definedName name="dAmp" localSheetId="37">'LV-FDR-110V DC-PVC-AG Indoor'!$D$23:$V$23</definedName>
    <definedName name="dAmp" localSheetId="34">'LV-FDR-110V DC-XLPE-AG Indoor'!$D$23:$V$23</definedName>
    <definedName name="dAmp" localSheetId="26">'LV-LIGHTING BRANCH-3C-AG (PVC)'!$G$23:$Y$23</definedName>
    <definedName name="dAmp" localSheetId="27">'LV-SWGR to Panel-3C-AG'!$G$23:$AB$23</definedName>
    <definedName name="dAmp" localSheetId="33">'LV-XLPE-110V AC-UG'!$G$23:$Y$23</definedName>
    <definedName name="dAmp" localSheetId="12">'MV Feeder_6kV_1C_AG'!$G$23:$U$23</definedName>
    <definedName name="dAmp" localSheetId="13">'MV Feeder_6kV_1C_UG'!$G$23:$U$23</definedName>
    <definedName name="dAmp" localSheetId="3">'MV Feeder-11 kV-1C-AG'!$G$23:$U$23</definedName>
    <definedName name="dAmp" localSheetId="4">'MV Feeder-11 kV-1C-AG Indoor'!$G$23:$U$23</definedName>
    <definedName name="dAmp" localSheetId="1">'MV Feeder-11kV-3C-AG'!$G$23:$U$23</definedName>
    <definedName name="dAmp" localSheetId="2">'MV Feeder-11kV-3C-AG Indoor'!$G$23:$U$23</definedName>
    <definedName name="dAmp" localSheetId="5">'MV Feeder-11kV-3C-UG'!$G$22:$U$22</definedName>
    <definedName name="dAmp" localSheetId="8">'MV Feeder-33kV-1C-AG'!$G$22:$U$22</definedName>
    <definedName name="dAmp" localSheetId="9">'MV Feeder-33kV-1C-UG'!$G$22:$U$22</definedName>
    <definedName name="dAmp" localSheetId="16">'MV Feeder-6 kV-1C-AG indr'!$G$23:$U$23</definedName>
    <definedName name="dAmp" localSheetId="14">'MV Feeder-6kV-3C-AG'!$G$23:$U$23</definedName>
    <definedName name="dAmp" localSheetId="15">'MV Feeder-6kV-3C-AG Indoor'!$G$23:$U$23</definedName>
    <definedName name="dAmp" localSheetId="11">'MV Feeder-6kV-3C-UG'!$G$22:$U$22</definedName>
    <definedName name="dAmp" localSheetId="7">#REF!</definedName>
    <definedName name="dAmp" localSheetId="6">#REF!</definedName>
    <definedName name="dAmp" localSheetId="10">#REF!</definedName>
    <definedName name="dAmp">#REF!</definedName>
    <definedName name="difff" localSheetId="30">#REF!</definedName>
    <definedName name="difff" localSheetId="36">#REF!</definedName>
    <definedName name="difff" localSheetId="8">#REF!</definedName>
    <definedName name="difff" localSheetId="9">#REF!</definedName>
    <definedName name="difff">#REF!</definedName>
    <definedName name="Min" localSheetId="32">'LV FDR-PVC-110V AC-1PH-AG Indr'!$F$26:$F$50</definedName>
    <definedName name="Min" localSheetId="31">'LV FDR-XLPE-110V AC-1PH-AG Indr'!$F$26:$F$40</definedName>
    <definedName name="Min" localSheetId="23">'LV Feeder-1C-AG (indoor)'!$F$26:$F$43</definedName>
    <definedName name="Min" localSheetId="24">'LV Feeder-1C-AG indr'!$F$26:$F$43</definedName>
    <definedName name="Min" localSheetId="21">'LV Feeder-3C-AG (indoor)'!$F$25:$F$75</definedName>
    <definedName name="Min" localSheetId="22">'LV Feeder-3C-AG indr'!$F$25:$F$75</definedName>
    <definedName name="Min" localSheetId="30">'LV Feeder-3C-UG'!$F$25:$F$75</definedName>
    <definedName name="Min" localSheetId="28">'LV FEEDER-PVC-230VAC-AG Outdr'!$F$26:$F$50</definedName>
    <definedName name="Min" localSheetId="29">'LV FEEDER-XLPE-230VAC-AG indr'!$F$26:$F$40</definedName>
    <definedName name="Min" localSheetId="19">#REF!</definedName>
    <definedName name="Min" localSheetId="20">#REF!</definedName>
    <definedName name="Min" localSheetId="17">#REF!</definedName>
    <definedName name="Min" localSheetId="35">'LV-110V DC-XLPE-AG'!$C$26:$C$37</definedName>
    <definedName name="Min" localSheetId="36">'LV-24V DC-XLPE-AG'!$C$26:$C$37</definedName>
    <definedName name="Min" localSheetId="25">'LV-Distribution Board-3C-UG'!$F$26:$F$47</definedName>
    <definedName name="Min" localSheetId="37">'LV-FDR-110V DC-PVC-AG Indoor'!$C$26:$C$37</definedName>
    <definedName name="Min" localSheetId="34">'LV-FDR-110V DC-XLPE-AG Indoor'!$C$26:$C$37</definedName>
    <definedName name="Min" localSheetId="26">'LV-LIGHTING BRANCH-3C-AG (PVC)'!$F$26:$F$45</definedName>
    <definedName name="Min" localSheetId="27">'LV-SWGR to Panel-3C-AG'!$F$26:$F$47</definedName>
    <definedName name="Min" localSheetId="33">'LV-XLPE-110V AC-UG'!$F$26:$F$40</definedName>
    <definedName name="Min" localSheetId="12">'MV Feeder_6kV_1C_AG'!$F$26:$F$40</definedName>
    <definedName name="Min" localSheetId="13">'MV Feeder_6kV_1C_UG'!$F$26:$F$40</definedName>
    <definedName name="Min" localSheetId="3">'MV Feeder-11 kV-1C-AG'!$F$26:$F$40</definedName>
    <definedName name="Min" localSheetId="4">'MV Feeder-11 kV-1C-AG Indoor'!$F$26:$F$40</definedName>
    <definedName name="Min" localSheetId="1">'MV Feeder-11kV-3C-AG'!$F$26:$F$41</definedName>
    <definedName name="Min" localSheetId="2">'MV Feeder-11kV-3C-AG Indoor'!$F$26:$F$41</definedName>
    <definedName name="Min" localSheetId="5">'MV Feeder-11kV-3C-UG'!$F$25:$F$40</definedName>
    <definedName name="Min" localSheetId="8">'MV Feeder-33kV-1C-AG'!$F$25:$F$40</definedName>
    <definedName name="Min" localSheetId="9">'MV Feeder-33kV-1C-UG'!$F$25:$F$40</definedName>
    <definedName name="Min" localSheetId="16">'MV Feeder-6 kV-1C-AG indr'!$F$26:$F$40</definedName>
    <definedName name="Min" localSheetId="14">'MV Feeder-6kV-3C-AG'!$F$26:$F$41</definedName>
    <definedName name="Min" localSheetId="15">'MV Feeder-6kV-3C-AG Indoor'!$F$26:$F$41</definedName>
    <definedName name="Min" localSheetId="11">'MV Feeder-6kV-3C-UG'!$F$25:$F$40</definedName>
    <definedName name="Min" localSheetId="7">#REF!</definedName>
    <definedName name="Min" localSheetId="6">#REF!</definedName>
    <definedName name="Min" localSheetId="10">#REF!</definedName>
    <definedName name="Min">#REF!</definedName>
    <definedName name="PF" localSheetId="32">'LV FDR-PVC-110V AC-1PH-AG Indr'!$D$26:$D$50</definedName>
    <definedName name="PF" localSheetId="31">'LV FDR-XLPE-110V AC-1PH-AG Indr'!$D$26:$D$40</definedName>
    <definedName name="PF" localSheetId="23">'LV Feeder-1C-AG (indoor)'!$D$26:$D$43</definedName>
    <definedName name="PF" localSheetId="24">'LV Feeder-1C-AG indr'!$D$26:$D$43</definedName>
    <definedName name="PF" localSheetId="21">'LV Feeder-3C-AG (indoor)'!$D$25:$D$75</definedName>
    <definedName name="PF" localSheetId="22">'LV Feeder-3C-AG indr'!$D$25:$D$75</definedName>
    <definedName name="PF" localSheetId="30">'LV Feeder-3C-UG'!$D$25:$D$75</definedName>
    <definedName name="PF" localSheetId="28">'LV FEEDER-PVC-230VAC-AG Outdr'!$D$26:$D$50</definedName>
    <definedName name="PF" localSheetId="29">'LV FEEDER-XLPE-230VAC-AG indr'!$D$26:$D$40</definedName>
    <definedName name="PF" localSheetId="19">#REF!</definedName>
    <definedName name="PF" localSheetId="20">#REF!</definedName>
    <definedName name="PF" localSheetId="17">#REF!</definedName>
    <definedName name="PF" localSheetId="35">'LV-110V DC-XLPE-AG'!#REF!</definedName>
    <definedName name="PF" localSheetId="36">'LV-24V DC-XLPE-AG'!#REF!</definedName>
    <definedName name="PF" localSheetId="25">'LV-Distribution Board-3C-UG'!$D$26:$D$47</definedName>
    <definedName name="PF" localSheetId="37">'LV-FDR-110V DC-PVC-AG Indoor'!#REF!</definedName>
    <definedName name="PF" localSheetId="34">'LV-FDR-110V DC-XLPE-AG Indoor'!#REF!</definedName>
    <definedName name="PF" localSheetId="26">'LV-LIGHTING BRANCH-3C-AG (PVC)'!$D$26:$D$45</definedName>
    <definedName name="PF" localSheetId="27">'LV-SWGR to Panel-3C-AG'!$D$26:$D$47</definedName>
    <definedName name="PF" localSheetId="33">'LV-XLPE-110V AC-UG'!$D$26:$D$40</definedName>
    <definedName name="PF" localSheetId="12">'MV Feeder_6kV_1C_AG'!$D$26:$D$40</definedName>
    <definedName name="PF" localSheetId="13">'MV Feeder_6kV_1C_UG'!$D$26:$D$40</definedName>
    <definedName name="PF" localSheetId="3">'MV Feeder-11 kV-1C-AG'!$D$26:$D$40</definedName>
    <definedName name="PF" localSheetId="4">'MV Feeder-11 kV-1C-AG Indoor'!$D$26:$D$40</definedName>
    <definedName name="PF" localSheetId="1">'MV Feeder-11kV-3C-AG'!$D$26:$D$41</definedName>
    <definedName name="PF" localSheetId="2">'MV Feeder-11kV-3C-AG Indoor'!$D$26:$D$41</definedName>
    <definedName name="PF" localSheetId="5">'MV Feeder-11kV-3C-UG'!$D$25:$D$40</definedName>
    <definedName name="PF" localSheetId="8">'MV Feeder-33kV-1C-AG'!$D$25:$D$40</definedName>
    <definedName name="PF" localSheetId="9">'MV Feeder-33kV-1C-UG'!$D$25:$D$40</definedName>
    <definedName name="PF" localSheetId="16">'MV Feeder-6 kV-1C-AG indr'!$D$26:$D$40</definedName>
    <definedName name="PF" localSheetId="14">'MV Feeder-6kV-3C-AG'!$D$26:$D$41</definedName>
    <definedName name="PF" localSheetId="15">'MV Feeder-6kV-3C-AG Indoor'!$D$26:$D$41</definedName>
    <definedName name="PF" localSheetId="11">'MV Feeder-6kV-3C-UG'!$D$25:$D$40</definedName>
    <definedName name="PF" localSheetId="7">#REF!</definedName>
    <definedName name="PF" localSheetId="6">#REF!</definedName>
    <definedName name="PF" localSheetId="10">#REF!</definedName>
    <definedName name="PF">#REF!</definedName>
    <definedName name="_xlnm.Print_Area" localSheetId="0">Index!$B$1:$G$21</definedName>
    <definedName name="_xlnm.Print_Area" localSheetId="32">'LV FDR-PVC-110V AC-1PH-AG Indr'!$A$1:$Y$48</definedName>
    <definedName name="_xlnm.Print_Area" localSheetId="31">'LV FDR-XLPE-110V AC-1PH-AG Indr'!$A$1:$Y$38</definedName>
    <definedName name="_xlnm.Print_Area" localSheetId="23">'LV Feeder-1C-AG (indoor)'!$A$1:$U$42</definedName>
    <definedName name="_xlnm.Print_Area" localSheetId="24">'LV Feeder-1C-AG indr'!$A$1:$U$42</definedName>
    <definedName name="_xlnm.Print_Area" localSheetId="21">'LV Feeder-3C-AG (indoor)'!$A$1:$Y$72</definedName>
    <definedName name="_xlnm.Print_Area" localSheetId="22">'LV Feeder-3C-AG indr'!$A$1:$AD$72</definedName>
    <definedName name="_xlnm.Print_Area" localSheetId="30">'LV Feeder-3C-UG'!$A$1:$AD$72</definedName>
    <definedName name="_xlnm.Print_Area" localSheetId="28">'LV FEEDER-PVC-230VAC-AG Outdr'!$A$1:$Y$48</definedName>
    <definedName name="_xlnm.Print_Area" localSheetId="29">'LV FEEDER-XLPE-230VAC-AG indr'!$A$1:$Y$38</definedName>
    <definedName name="_xlnm.Print_Area" localSheetId="19">'LV Motor_1C_AG'!$A$1:$AI$61</definedName>
    <definedName name="_xlnm.Print_Area" localSheetId="20">'LV Motor_1C_UG'!$A$1:$AI$61</definedName>
    <definedName name="_xlnm.Print_Area" localSheetId="17">'LV Motor_3C_AG'!$A$1:$AY$61</definedName>
    <definedName name="_xlnm.Print_Area" localSheetId="18">'LV Motor_3C_UG'!$A$1:$AY$61</definedName>
    <definedName name="_xlnm.Print_Area" localSheetId="35">'LV-110V DC-XLPE-AG'!$A$1:$V$38</definedName>
    <definedName name="_xlnm.Print_Area" localSheetId="36">'LV-24V DC-XLPE-AG'!$A$1:$V$38</definedName>
    <definedName name="_xlnm.Print_Area" localSheetId="25">'LV-Distribution Board-3C-UG'!$A$1:$X$45</definedName>
    <definedName name="_xlnm.Print_Area" localSheetId="37">'LV-FDR-110V DC-PVC-AG Indoor'!$A$1:$V$38</definedName>
    <definedName name="_xlnm.Print_Area" localSheetId="34">'LV-FDR-110V DC-XLPE-AG Indoor'!$A$1:$V$38</definedName>
    <definedName name="_xlnm.Print_Area" localSheetId="26">'LV-LIGHTING BRANCH-3C-AG (PVC)'!$A$1:$Y$43</definedName>
    <definedName name="_xlnm.Print_Area" localSheetId="27">'LV-SWGR to Panel-3C-AG'!$A$1:$X$45</definedName>
    <definedName name="_xlnm.Print_Area" localSheetId="33">'LV-XLPE-110V AC-UG'!$A$1:$Y$38</definedName>
    <definedName name="_xlnm.Print_Area" localSheetId="12">'MV Feeder_6kV_1C_AG'!$A$1:$U$40</definedName>
    <definedName name="_xlnm.Print_Area" localSheetId="13">'MV Feeder_6kV_1C_UG'!$A$1:$U$40</definedName>
    <definedName name="_xlnm.Print_Area" localSheetId="3">'MV Feeder-11 kV-1C-AG'!$A$1:$U$41</definedName>
    <definedName name="_xlnm.Print_Area" localSheetId="4">'MV Feeder-11 kV-1C-AG Indoor'!$A$1:$U$41</definedName>
    <definedName name="_xlnm.Print_Area" localSheetId="1">'MV Feeder-11kV-3C-AG'!$A$1:$U$42</definedName>
    <definedName name="_xlnm.Print_Area" localSheetId="2">'MV Feeder-11kV-3C-AG Indoor'!$A$1:$U$42</definedName>
    <definedName name="_xlnm.Print_Area" localSheetId="5">'MV Feeder-11kV-3C-UG'!$A$1:$U$41</definedName>
    <definedName name="_xlnm.Print_Area" localSheetId="8">'MV Feeder-33kV-1C-AG'!$A$1:$U$41</definedName>
    <definedName name="_xlnm.Print_Area" localSheetId="9">'MV Feeder-33kV-1C-UG'!$A$1:$U$41</definedName>
    <definedName name="_xlnm.Print_Area" localSheetId="16">'MV Feeder-6 kV-1C-AG indr'!$A$1:$U$41</definedName>
    <definedName name="_xlnm.Print_Area" localSheetId="14">'MV Feeder-6kV-3C-AG'!$A$1:$U$42</definedName>
    <definedName name="_xlnm.Print_Area" localSheetId="15">'MV Feeder-6kV-3C-AG Indoor'!$A$1:$U$42</definedName>
    <definedName name="_xlnm.Print_Area" localSheetId="11">'MV Feeder-6kV-3C-UG'!$A$1:$U$41</definedName>
    <definedName name="_xlnm.Print_Area" localSheetId="7">'MV Motor-11kV-1C-UG'!$A$1:$AO$58</definedName>
    <definedName name="_xlnm.Print_Area" localSheetId="6">'MV Motor-11kV-3C-UG'!$A$1:$AE$58</definedName>
    <definedName name="_xlnm.Print_Area" localSheetId="10">'MV Motor-6kV-3C-AG'!$A$1:$AU$58</definedName>
    <definedName name="Rea" localSheetId="32">'LV FDR-PVC-110V AC-1PH-AG Indr'!$G$22:$Y$22</definedName>
    <definedName name="Rea" localSheetId="31">'LV FDR-XLPE-110V AC-1PH-AG Indr'!$G$22:$Y$22</definedName>
    <definedName name="Rea" localSheetId="23">'LV Feeder-1C-AG (indoor)'!$G$22:$U$22</definedName>
    <definedName name="Rea" localSheetId="24">'LV Feeder-1C-AG indr'!$G$22:$U$22</definedName>
    <definedName name="Rea" localSheetId="21">'LV Feeder-3C-AG (indoor)'!$G$21:$Y$21</definedName>
    <definedName name="Rea" localSheetId="22">'LV Feeder-3C-AG indr'!$G$21:$AD$21</definedName>
    <definedName name="Rea" localSheetId="30">'LV Feeder-3C-UG'!$G$21:$AD$21</definedName>
    <definedName name="Rea" localSheetId="28">'LV FEEDER-PVC-230VAC-AG Outdr'!$G$22:$Y$22</definedName>
    <definedName name="Rea" localSheetId="29">'LV FEEDER-XLPE-230VAC-AG indr'!$G$22:$Y$22</definedName>
    <definedName name="Rea" localSheetId="19">#REF!</definedName>
    <definedName name="Rea" localSheetId="20">#REF!</definedName>
    <definedName name="Rea" localSheetId="17">#REF!</definedName>
    <definedName name="Rea" localSheetId="35">'LV-110V DC-XLPE-AG'!$D$22:$V$22</definedName>
    <definedName name="Rea" localSheetId="36">'LV-24V DC-XLPE-AG'!$D$22:$V$22</definedName>
    <definedName name="Rea" localSheetId="25">'LV-Distribution Board-3C-UG'!$G$22:$AB$22</definedName>
    <definedName name="Rea" localSheetId="37">'LV-FDR-110V DC-PVC-AG Indoor'!$D$22:$V$22</definedName>
    <definedName name="Rea" localSheetId="34">'LV-FDR-110V DC-XLPE-AG Indoor'!$D$22:$V$22</definedName>
    <definedName name="Rea" localSheetId="26">'LV-LIGHTING BRANCH-3C-AG (PVC)'!$G$22:$Y$22</definedName>
    <definedName name="Rea" localSheetId="27">'LV-SWGR to Panel-3C-AG'!$G$22:$AB$22</definedName>
    <definedName name="Rea" localSheetId="33">'LV-XLPE-110V AC-UG'!$G$22:$Y$22</definedName>
    <definedName name="Rea" localSheetId="12">'MV Feeder_6kV_1C_AG'!$G$22:$U$22</definedName>
    <definedName name="Rea" localSheetId="13">'MV Feeder_6kV_1C_UG'!$G$22:$U$22</definedName>
    <definedName name="Rea" localSheetId="3">'MV Feeder-11 kV-1C-AG'!$G$22:$U$22</definedName>
    <definedName name="Rea" localSheetId="4">'MV Feeder-11 kV-1C-AG Indoor'!$G$22:$U$22</definedName>
    <definedName name="Rea" localSheetId="1">'MV Feeder-11kV-3C-AG'!$G$22:$U$22</definedName>
    <definedName name="Rea" localSheetId="2">'MV Feeder-11kV-3C-AG Indoor'!$G$22:$U$22</definedName>
    <definedName name="Rea" localSheetId="5">'MV Feeder-11kV-3C-UG'!$G$21:$U$21</definedName>
    <definedName name="Rea" localSheetId="8">'MV Feeder-33kV-1C-AG'!$G$21:$U$21</definedName>
    <definedName name="Rea" localSheetId="9">'MV Feeder-33kV-1C-UG'!$G$21:$U$21</definedName>
    <definedName name="Rea" localSheetId="16">'MV Feeder-6 kV-1C-AG indr'!$G$22:$U$22</definedName>
    <definedName name="Rea" localSheetId="14">'MV Feeder-6kV-3C-AG'!$G$22:$U$22</definedName>
    <definedName name="Rea" localSheetId="15">'MV Feeder-6kV-3C-AG Indoor'!$G$22:$U$22</definedName>
    <definedName name="Rea" localSheetId="11">'MV Feeder-6kV-3C-UG'!$G$21:$U$21</definedName>
    <definedName name="Rea" localSheetId="7">#REF!</definedName>
    <definedName name="Rea" localSheetId="6">#REF!</definedName>
    <definedName name="Rea" localSheetId="10">#REF!</definedName>
    <definedName name="Rea">#REF!</definedName>
    <definedName name="Res" localSheetId="32">'LV FDR-PVC-110V AC-1PH-AG Indr'!$G$21:$Y$21</definedName>
    <definedName name="Res" localSheetId="31">'LV FDR-XLPE-110V AC-1PH-AG Indr'!$G$21:$Y$21</definedName>
    <definedName name="Res" localSheetId="23">'LV Feeder-1C-AG (indoor)'!$G$21:$U$21</definedName>
    <definedName name="Res" localSheetId="24">'LV Feeder-1C-AG indr'!$G$21:$U$21</definedName>
    <definedName name="Res" localSheetId="21">'LV Feeder-3C-AG (indoor)'!$G$20:$Y$20</definedName>
    <definedName name="Res" localSheetId="22">'LV Feeder-3C-AG indr'!$G$20:$AD$20</definedName>
    <definedName name="Res" localSheetId="30">'LV Feeder-3C-UG'!$G$20:$AD$20</definedName>
    <definedName name="Res" localSheetId="28">'LV FEEDER-PVC-230VAC-AG Outdr'!$G$21:$Y$21</definedName>
    <definedName name="Res" localSheetId="29">'LV FEEDER-XLPE-230VAC-AG indr'!$G$21:$Y$21</definedName>
    <definedName name="Res" localSheetId="19">#REF!</definedName>
    <definedName name="Res" localSheetId="20">#REF!</definedName>
    <definedName name="Res" localSheetId="17">#REF!</definedName>
    <definedName name="Res" localSheetId="35">'LV-110V DC-XLPE-AG'!$D$21:$V$21</definedName>
    <definedName name="Res" localSheetId="36">'LV-24V DC-XLPE-AG'!$D$21:$V$21</definedName>
    <definedName name="Res" localSheetId="25">'LV-Distribution Board-3C-UG'!$G$21:$AB$21</definedName>
    <definedName name="Res" localSheetId="37">'LV-FDR-110V DC-PVC-AG Indoor'!$D$21:$V$21</definedName>
    <definedName name="Res" localSheetId="34">'LV-FDR-110V DC-XLPE-AG Indoor'!$D$21:$V$21</definedName>
    <definedName name="Res" localSheetId="26">'LV-LIGHTING BRANCH-3C-AG (PVC)'!$G$21:$Y$21</definedName>
    <definedName name="Res" localSheetId="27">'LV-SWGR to Panel-3C-AG'!$G$21:$AB$21</definedName>
    <definedName name="Res" localSheetId="33">'LV-XLPE-110V AC-UG'!$G$21:$Y$21</definedName>
    <definedName name="Res" localSheetId="12">'MV Feeder_6kV_1C_AG'!$G$21:$U$21</definedName>
    <definedName name="Res" localSheetId="13">'MV Feeder_6kV_1C_UG'!$G$21:$U$21</definedName>
    <definedName name="Res" localSheetId="3">'MV Feeder-11 kV-1C-AG'!$G$21:$U$21</definedName>
    <definedName name="Res" localSheetId="4">'MV Feeder-11 kV-1C-AG Indoor'!$G$21:$U$21</definedName>
    <definedName name="Res" localSheetId="1">'MV Feeder-11kV-3C-AG'!$G$21:$U$21</definedName>
    <definedName name="Res" localSheetId="2">'MV Feeder-11kV-3C-AG Indoor'!$G$21:$U$21</definedName>
    <definedName name="Res" localSheetId="5">'MV Feeder-11kV-3C-UG'!$G$20:$U$20</definedName>
    <definedName name="Res" localSheetId="8">'MV Feeder-33kV-1C-AG'!$G$20:$U$20</definedName>
    <definedName name="Res" localSheetId="9">'MV Feeder-33kV-1C-UG'!$G$20:$U$20</definedName>
    <definedName name="Res" localSheetId="16">'MV Feeder-6 kV-1C-AG indr'!$G$21:$U$21</definedName>
    <definedName name="Res" localSheetId="14">'MV Feeder-6kV-3C-AG'!$G$21:$U$21</definedName>
    <definedName name="Res" localSheetId="15">'MV Feeder-6kV-3C-AG Indoor'!$G$21:$U$21</definedName>
    <definedName name="Res" localSheetId="11">'MV Feeder-6kV-3C-UG'!$G$20:$U$20</definedName>
    <definedName name="Res" localSheetId="7">#REF!</definedName>
    <definedName name="Res" localSheetId="6">#REF!</definedName>
    <definedName name="Res" localSheetId="10">#REF!</definedName>
    <definedName name="Res">#REF!</definedName>
    <definedName name="RUN" localSheetId="32">'LV FDR-PVC-110V AC-1PH-AG Indr'!$G$18:$Y$18</definedName>
    <definedName name="RUN" localSheetId="31">'LV FDR-XLPE-110V AC-1PH-AG Indr'!$G$18:$Y$18</definedName>
    <definedName name="RUN" localSheetId="23">'LV Feeder-1C-AG (indoor)'!$G$18:$U$18</definedName>
    <definedName name="RUN" localSheetId="24">'LV Feeder-1C-AG indr'!$G$18:$U$18</definedName>
    <definedName name="RUN" localSheetId="21">'LV Feeder-3C-AG (indoor)'!$G$17:$Y$17</definedName>
    <definedName name="RUN" localSheetId="22">'LV Feeder-3C-AG indr'!$G$17:$AD$17</definedName>
    <definedName name="RUN" localSheetId="30">'LV Feeder-3C-UG'!$G$17:$AD$17</definedName>
    <definedName name="RUN" localSheetId="28">'LV FEEDER-PVC-230VAC-AG Outdr'!$G$18:$Y$18</definedName>
    <definedName name="RUN" localSheetId="29">'LV FEEDER-XLPE-230VAC-AG indr'!$G$18:$Y$18</definedName>
    <definedName name="RUN" localSheetId="19">#REF!</definedName>
    <definedName name="RUN" localSheetId="20">#REF!</definedName>
    <definedName name="RUN" localSheetId="17">#REF!</definedName>
    <definedName name="RUN" localSheetId="35">'LV-110V DC-XLPE-AG'!$D$18:$V$18</definedName>
    <definedName name="RUN" localSheetId="36">'LV-24V DC-XLPE-AG'!$D$18:$V$18</definedName>
    <definedName name="RUN" localSheetId="25">'LV-Distribution Board-3C-UG'!$G$18:$AB$18</definedName>
    <definedName name="RUN" localSheetId="37">'LV-FDR-110V DC-PVC-AG Indoor'!$D$18:$V$18</definedName>
    <definedName name="RUN" localSheetId="34">'LV-FDR-110V DC-XLPE-AG Indoor'!$D$18:$V$18</definedName>
    <definedName name="RUN" localSheetId="26">'LV-LIGHTING BRANCH-3C-AG (PVC)'!$G$18:$Y$18</definedName>
    <definedName name="RUN" localSheetId="27">'LV-SWGR to Panel-3C-AG'!$G$18:$AB$18</definedName>
    <definedName name="RUN" localSheetId="33">'LV-XLPE-110V AC-UG'!$G$18:$Y$18</definedName>
    <definedName name="RUN" localSheetId="12">'MV Feeder_6kV_1C_AG'!$G$18:$U$18</definedName>
    <definedName name="RUN" localSheetId="13">'MV Feeder_6kV_1C_UG'!$G$18:$U$18</definedName>
    <definedName name="RUN" localSheetId="3">'MV Feeder-11 kV-1C-AG'!$G$18:$U$18</definedName>
    <definedName name="RUN" localSheetId="4">'MV Feeder-11 kV-1C-AG Indoor'!$G$18:$U$18</definedName>
    <definedName name="RUN" localSheetId="1">'MV Feeder-11kV-3C-AG'!$G$18:$U$18</definedName>
    <definedName name="RUN" localSheetId="2">'MV Feeder-11kV-3C-AG Indoor'!$G$18:$U$18</definedName>
    <definedName name="RUN" localSheetId="5">'MV Feeder-11kV-3C-UG'!$G$17:$U$17</definedName>
    <definedName name="RUN" localSheetId="8">'MV Feeder-33kV-1C-AG'!$G$17:$U$17</definedName>
    <definedName name="RUN" localSheetId="9">'MV Feeder-33kV-1C-UG'!$G$17:$U$17</definedName>
    <definedName name="RUN" localSheetId="16">'MV Feeder-6 kV-1C-AG indr'!$G$18:$U$18</definedName>
    <definedName name="RUN" localSheetId="14">'MV Feeder-6kV-3C-AG'!$G$18:$U$18</definedName>
    <definedName name="RUN" localSheetId="15">'MV Feeder-6kV-3C-AG Indoor'!$G$18:$U$18</definedName>
    <definedName name="RUN" localSheetId="11">'MV Feeder-6kV-3C-UG'!$G$17:$U$17</definedName>
    <definedName name="RUN" localSheetId="7">#REF!</definedName>
    <definedName name="RUN" localSheetId="6">#REF!</definedName>
    <definedName name="RUN" localSheetId="10">#REF!</definedName>
    <definedName name="RUN">#REF!</definedName>
    <definedName name="VD" localSheetId="32">'LV FDR-PVC-110V AC-1PH-AG Indr'!$H$12</definedName>
    <definedName name="VD" localSheetId="31">'LV FDR-XLPE-110V AC-1PH-AG Indr'!$H$12</definedName>
    <definedName name="VD" localSheetId="23">'LV Feeder-1C-AG (indoor)'!$H$12</definedName>
    <definedName name="VD" localSheetId="24">'LV Feeder-1C-AG indr'!$H$12</definedName>
    <definedName name="VD" localSheetId="21">'LV Feeder-3C-AG (indoor)'!$H$12</definedName>
    <definedName name="VD" localSheetId="22">'LV Feeder-3C-AG indr'!$H$12</definedName>
    <definedName name="VD" localSheetId="30">'LV Feeder-3C-UG'!$H$12</definedName>
    <definedName name="VD" localSheetId="28">'LV FEEDER-PVC-230VAC-AG Outdr'!$H$12</definedName>
    <definedName name="VD" localSheetId="29">'LV FEEDER-XLPE-230VAC-AG indr'!$H$12</definedName>
    <definedName name="VD" localSheetId="19">#REF!</definedName>
    <definedName name="VD" localSheetId="20">#REF!</definedName>
    <definedName name="VD" localSheetId="17">#REF!</definedName>
    <definedName name="VD" localSheetId="35">'LV-110V DC-XLPE-AG'!$H$11</definedName>
    <definedName name="VD" localSheetId="36">'LV-24V DC-XLPE-AG'!$H$11</definedName>
    <definedName name="VD" localSheetId="25">'LV-Distribution Board-3C-UG'!$H$12</definedName>
    <definedName name="VD" localSheetId="37">'LV-FDR-110V DC-PVC-AG Indoor'!$H$11</definedName>
    <definedName name="VD" localSheetId="34">'LV-FDR-110V DC-XLPE-AG Indoor'!$H$11</definedName>
    <definedName name="VD" localSheetId="26">'LV-LIGHTING BRANCH-3C-AG (PVC)'!$H$12</definedName>
    <definedName name="VD" localSheetId="27">'LV-SWGR to Panel-3C-AG'!$H$12</definedName>
    <definedName name="VD" localSheetId="33">'LV-XLPE-110V AC-UG'!$H$12</definedName>
    <definedName name="VD" localSheetId="12">'MV Feeder_6kV_1C_AG'!$H$12</definedName>
    <definedName name="VD" localSheetId="13">'MV Feeder_6kV_1C_UG'!$H$12</definedName>
    <definedName name="VD" localSheetId="3">'MV Feeder-11 kV-1C-AG'!$H$12</definedName>
    <definedName name="VD" localSheetId="4">'MV Feeder-11 kV-1C-AG Indoor'!$H$12</definedName>
    <definedName name="VD" localSheetId="1">'MV Feeder-11kV-3C-AG'!$H$12</definedName>
    <definedName name="VD" localSheetId="2">'MV Feeder-11kV-3C-AG Indoor'!$H$12</definedName>
    <definedName name="VD" localSheetId="5">'MV Feeder-11kV-3C-UG'!$H$12</definedName>
    <definedName name="VD" localSheetId="8">'MV Feeder-33kV-1C-AG'!$H$12</definedName>
    <definedName name="VD" localSheetId="9">'MV Feeder-33kV-1C-UG'!$H$12</definedName>
    <definedName name="VD" localSheetId="16">'MV Feeder-6 kV-1C-AG indr'!$H$12</definedName>
    <definedName name="VD" localSheetId="14">'MV Feeder-6kV-3C-AG'!$H$12</definedName>
    <definedName name="VD" localSheetId="15">'MV Feeder-6kV-3C-AG Indoor'!$H$12</definedName>
    <definedName name="VD" localSheetId="11">'MV Feeder-6kV-3C-UG'!$H$12</definedName>
    <definedName name="VD" localSheetId="7">#REF!</definedName>
    <definedName name="VD" localSheetId="6">#REF!</definedName>
    <definedName name="VD" localSheetId="10">#REF!</definedName>
    <definedName name="VD">#REF!</definedName>
    <definedName name="Voltage" localSheetId="32">'LV FDR-PVC-110V AC-1PH-AG Indr'!$H$9</definedName>
    <definedName name="Voltage" localSheetId="31">'LV FDR-XLPE-110V AC-1PH-AG Indr'!$H$9</definedName>
    <definedName name="Voltage" localSheetId="23">'LV Feeder-1C-AG (indoor)'!$H$9</definedName>
    <definedName name="Voltage" localSheetId="24">'LV Feeder-1C-AG indr'!$H$9</definedName>
    <definedName name="Voltage" localSheetId="21">'LV Feeder-3C-AG (indoor)'!$H$9</definedName>
    <definedName name="Voltage" localSheetId="22">'LV Feeder-3C-AG indr'!$H$9</definedName>
    <definedName name="Voltage" localSheetId="30">'LV Feeder-3C-UG'!$H$9</definedName>
    <definedName name="Voltage" localSheetId="28">'LV FEEDER-PVC-230VAC-AG Outdr'!$H$9</definedName>
    <definedName name="Voltage" localSheetId="29">'LV FEEDER-XLPE-230VAC-AG indr'!$H$9</definedName>
    <definedName name="Voltage" localSheetId="19">#REF!</definedName>
    <definedName name="Voltage" localSheetId="20">#REF!</definedName>
    <definedName name="Voltage" localSheetId="17">#REF!</definedName>
    <definedName name="Voltage" localSheetId="35">'LV-110V DC-XLPE-AG'!$H$9</definedName>
    <definedName name="Voltage" localSheetId="36">'LV-24V DC-XLPE-AG'!$H$9</definedName>
    <definedName name="Voltage" localSheetId="25">'LV-Distribution Board-3C-UG'!$H$9</definedName>
    <definedName name="Voltage" localSheetId="37">'LV-FDR-110V DC-PVC-AG Indoor'!$H$9</definedName>
    <definedName name="Voltage" localSheetId="34">'LV-FDR-110V DC-XLPE-AG Indoor'!$H$9</definedName>
    <definedName name="Voltage" localSheetId="26">'LV-LIGHTING BRANCH-3C-AG (PVC)'!$H$9</definedName>
    <definedName name="Voltage" localSheetId="27">'LV-SWGR to Panel-3C-AG'!$H$9</definedName>
    <definedName name="Voltage" localSheetId="33">'LV-XLPE-110V AC-UG'!$H$9</definedName>
    <definedName name="Voltage" localSheetId="12">'MV Feeder_6kV_1C_AG'!$H$9</definedName>
    <definedName name="Voltage" localSheetId="13">'MV Feeder_6kV_1C_UG'!$H$9</definedName>
    <definedName name="Voltage" localSheetId="3">'MV Feeder-11 kV-1C-AG'!$H$9</definedName>
    <definedName name="Voltage" localSheetId="4">'MV Feeder-11 kV-1C-AG Indoor'!$H$9</definedName>
    <definedName name="Voltage" localSheetId="1">'MV Feeder-11kV-3C-AG'!$H$9</definedName>
    <definedName name="Voltage" localSheetId="2">'MV Feeder-11kV-3C-AG Indoor'!$H$9</definedName>
    <definedName name="Voltage" localSheetId="5">'MV Feeder-11kV-3C-UG'!$H$9</definedName>
    <definedName name="Voltage" localSheetId="8">'MV Feeder-33kV-1C-AG'!$H$9</definedName>
    <definedName name="Voltage" localSheetId="9">'MV Feeder-33kV-1C-UG'!$H$9</definedName>
    <definedName name="Voltage" localSheetId="16">'MV Feeder-6 kV-1C-AG indr'!$H$9</definedName>
    <definedName name="Voltage" localSheetId="14">'MV Feeder-6kV-3C-AG'!$H$9</definedName>
    <definedName name="Voltage" localSheetId="15">'MV Feeder-6kV-3C-AG Indoor'!$H$9</definedName>
    <definedName name="Voltage" localSheetId="11">'MV Feeder-6kV-3C-UG'!$H$9</definedName>
    <definedName name="Voltage" localSheetId="7">#REF!</definedName>
    <definedName name="Voltage" localSheetId="6">#REF!</definedName>
    <definedName name="Voltage" localSheetId="10">#REF!</definedName>
    <definedName name="Voltage">#REF!</definedName>
    <definedName name="xx" localSheetId="30">#REF!</definedName>
    <definedName name="xx" localSheetId="19">#REF!</definedName>
    <definedName name="xx" localSheetId="17">#REF!</definedName>
    <definedName name="xx" localSheetId="36">#REF!</definedName>
    <definedName name="xx" localSheetId="8">#REF!</definedName>
    <definedName name="xx" localSheetId="9">#REF!</definedName>
    <definedName name="xx">#REF!</definedName>
    <definedName name="xxx" localSheetId="30">#REF!</definedName>
    <definedName name="xxx" localSheetId="36">#REF!</definedName>
    <definedName name="xxx" localSheetId="8">#REF!</definedName>
    <definedName name="xxx" localSheetId="9">#REF!</definedName>
    <definedName name="xxx">#REF!</definedName>
    <definedName name="yyyyyyy" localSheetId="32">#REF!</definedName>
    <definedName name="yyyyyyy" localSheetId="31">#REF!</definedName>
    <definedName name="yyyyyyy" localSheetId="24">#REF!</definedName>
    <definedName name="yyyyyyy" localSheetId="22">#REF!</definedName>
    <definedName name="yyyyyyy" localSheetId="30">#REF!</definedName>
    <definedName name="yyyyyyy" localSheetId="29">#REF!</definedName>
    <definedName name="yyyyyyy" localSheetId="19">#REF!</definedName>
    <definedName name="yyyyyyy" localSheetId="20">#REF!</definedName>
    <definedName name="yyyyyyy" localSheetId="17">#REF!</definedName>
    <definedName name="yyyyyyy" localSheetId="36">#REF!</definedName>
    <definedName name="yyyyyyy" localSheetId="37">#REF!</definedName>
    <definedName name="yyyyyyy" localSheetId="34">#REF!</definedName>
    <definedName name="yyyyyyy" localSheetId="33">#REF!</definedName>
    <definedName name="yyyyyyy" localSheetId="12">#REF!</definedName>
    <definedName name="yyyyyyy" localSheetId="4">#REF!</definedName>
    <definedName name="yyyyyyy" localSheetId="1">#REF!</definedName>
    <definedName name="yyyyyyy" localSheetId="2">#REF!</definedName>
    <definedName name="yyyyyyy" localSheetId="5">#REF!</definedName>
    <definedName name="yyyyyyy" localSheetId="8">#REF!</definedName>
    <definedName name="yyyyyyy" localSheetId="9">#REF!</definedName>
    <definedName name="yyyyyyy" localSheetId="16">#REF!</definedName>
    <definedName name="yyyyyyy" localSheetId="15">#REF!</definedName>
    <definedName name="yyyyyyy" localSheetId="7">#REF!</definedName>
    <definedName name="yyyyyyy" localSheetId="6">#REF!</definedName>
    <definedName name="yyyyyyy" localSheetId="10">#REF!</definedName>
    <definedName name="yyyyyyy">#REF!</definedName>
  </definedNames>
  <calcPr calcId="145621" calcMode="manual"/>
</workbook>
</file>

<file path=xl/calcChain.xml><?xml version="1.0" encoding="utf-8"?>
<calcChain xmlns="http://schemas.openxmlformats.org/spreadsheetml/2006/main">
  <c r="B37" i="128" l="1"/>
  <c r="B36" i="128"/>
  <c r="B35" i="128"/>
  <c r="B34" i="128"/>
  <c r="B33" i="128"/>
  <c r="B32" i="128"/>
  <c r="B31" i="128"/>
  <c r="B30" i="128"/>
  <c r="B29" i="128"/>
  <c r="V28" i="128"/>
  <c r="B28" i="128"/>
  <c r="B27" i="128"/>
  <c r="B26" i="128"/>
  <c r="V23" i="128"/>
  <c r="V36" i="128" s="1"/>
  <c r="U23" i="128"/>
  <c r="U36" i="128" s="1"/>
  <c r="T23" i="128"/>
  <c r="T35" i="128" s="1"/>
  <c r="S23" i="128"/>
  <c r="S35" i="128" s="1"/>
  <c r="R23" i="128"/>
  <c r="R35" i="128" s="1"/>
  <c r="Q23" i="128"/>
  <c r="Q34" i="128" s="1"/>
  <c r="P23" i="128"/>
  <c r="P34" i="128" s="1"/>
  <c r="O23" i="128"/>
  <c r="O33" i="128" s="1"/>
  <c r="N23" i="128"/>
  <c r="N32" i="128" s="1"/>
  <c r="M23" i="128"/>
  <c r="M32" i="128" s="1"/>
  <c r="L23" i="128"/>
  <c r="L37" i="128" s="1"/>
  <c r="K23" i="128"/>
  <c r="K37" i="128" s="1"/>
  <c r="J23" i="128"/>
  <c r="J36" i="128" s="1"/>
  <c r="I23" i="128"/>
  <c r="I36" i="128" s="1"/>
  <c r="H23" i="128"/>
  <c r="H35" i="128" s="1"/>
  <c r="G23" i="128"/>
  <c r="G35" i="128" s="1"/>
  <c r="F23" i="128"/>
  <c r="W37" i="128" s="1"/>
  <c r="E23" i="128"/>
  <c r="E34" i="128" s="1"/>
  <c r="D23" i="128"/>
  <c r="D34" i="128" s="1"/>
  <c r="V37" i="126"/>
  <c r="L37" i="126"/>
  <c r="B37" i="126"/>
  <c r="B36" i="126"/>
  <c r="B35" i="126"/>
  <c r="O34" i="126"/>
  <c r="B34" i="126"/>
  <c r="B33" i="126"/>
  <c r="V32" i="126"/>
  <c r="T32" i="126"/>
  <c r="B32" i="126"/>
  <c r="V31" i="126"/>
  <c r="S31" i="126"/>
  <c r="B31" i="126"/>
  <c r="B30" i="126"/>
  <c r="B29" i="126"/>
  <c r="N28" i="126"/>
  <c r="B28" i="126"/>
  <c r="K28" i="126" s="1"/>
  <c r="B27" i="126"/>
  <c r="V26" i="126"/>
  <c r="U26" i="126"/>
  <c r="S26" i="126"/>
  <c r="B26" i="126"/>
  <c r="V23" i="126"/>
  <c r="V34" i="126" s="1"/>
  <c r="U23" i="126"/>
  <c r="U34" i="126" s="1"/>
  <c r="T23" i="126"/>
  <c r="T33" i="126" s="1"/>
  <c r="S23" i="126"/>
  <c r="S35" i="126" s="1"/>
  <c r="R23" i="126"/>
  <c r="R32" i="126" s="1"/>
  <c r="Q23" i="126"/>
  <c r="Q37" i="126" s="1"/>
  <c r="P23" i="126"/>
  <c r="P37" i="126" s="1"/>
  <c r="O23" i="126"/>
  <c r="O36" i="126" s="1"/>
  <c r="N23" i="126"/>
  <c r="N36" i="126" s="1"/>
  <c r="M23" i="126"/>
  <c r="M35" i="126" s="1"/>
  <c r="L23" i="126"/>
  <c r="L35" i="126" s="1"/>
  <c r="K23" i="126"/>
  <c r="K35" i="126" s="1"/>
  <c r="J23" i="126"/>
  <c r="J34" i="126" s="1"/>
  <c r="I23" i="126"/>
  <c r="I34" i="126" s="1"/>
  <c r="H23" i="126"/>
  <c r="H33" i="126" s="1"/>
  <c r="G23" i="126"/>
  <c r="G31" i="126" s="1"/>
  <c r="F23" i="126"/>
  <c r="W34" i="126" s="1"/>
  <c r="E23" i="126"/>
  <c r="E37" i="126" s="1"/>
  <c r="D23" i="126"/>
  <c r="D37" i="126" s="1"/>
  <c r="T26" i="126" l="1"/>
  <c r="T31" i="126"/>
  <c r="U32" i="126"/>
  <c r="T37" i="126"/>
  <c r="X27" i="126"/>
  <c r="U31" i="126"/>
  <c r="U36" i="126"/>
  <c r="U37" i="126"/>
  <c r="G36" i="126"/>
  <c r="U30" i="126"/>
  <c r="K33" i="126"/>
  <c r="H36" i="126"/>
  <c r="I27" i="126"/>
  <c r="G32" i="126"/>
  <c r="I33" i="126"/>
  <c r="S36" i="126"/>
  <c r="G26" i="126"/>
  <c r="J27" i="126"/>
  <c r="H32" i="126"/>
  <c r="J33" i="126"/>
  <c r="T36" i="126"/>
  <c r="H26" i="126"/>
  <c r="K27" i="126"/>
  <c r="H31" i="126"/>
  <c r="I32" i="126"/>
  <c r="L33" i="126"/>
  <c r="W32" i="126"/>
  <c r="I26" i="126"/>
  <c r="L27" i="126"/>
  <c r="I31" i="126"/>
  <c r="J32" i="126"/>
  <c r="M33" i="126"/>
  <c r="H37" i="126"/>
  <c r="J26" i="126"/>
  <c r="M27" i="126"/>
  <c r="J31" i="126"/>
  <c r="K32" i="126"/>
  <c r="U33" i="126"/>
  <c r="I37" i="126"/>
  <c r="K26" i="126"/>
  <c r="U27" i="126"/>
  <c r="K31" i="126"/>
  <c r="L32" i="126"/>
  <c r="V33" i="126"/>
  <c r="J37" i="126"/>
  <c r="L26" i="126"/>
  <c r="V27" i="126"/>
  <c r="L31" i="126"/>
  <c r="S32" i="126"/>
  <c r="K34" i="126"/>
  <c r="K37" i="126"/>
  <c r="R32" i="128"/>
  <c r="G27" i="128"/>
  <c r="J34" i="128"/>
  <c r="S27" i="128"/>
  <c r="U27" i="128"/>
  <c r="Q27" i="128"/>
  <c r="W28" i="128"/>
  <c r="S32" i="128"/>
  <c r="R34" i="128"/>
  <c r="R27" i="128"/>
  <c r="X28" i="128"/>
  <c r="S34" i="128"/>
  <c r="F33" i="128"/>
  <c r="X34" i="128"/>
  <c r="T27" i="128"/>
  <c r="G33" i="128"/>
  <c r="X31" i="128"/>
  <c r="H33" i="128"/>
  <c r="X35" i="128"/>
  <c r="S26" i="128"/>
  <c r="V27" i="128"/>
  <c r="E31" i="128"/>
  <c r="I33" i="128"/>
  <c r="D26" i="128"/>
  <c r="P31" i="128"/>
  <c r="S33" i="128"/>
  <c r="X37" i="128"/>
  <c r="E26" i="128"/>
  <c r="F28" i="128"/>
  <c r="Q31" i="128"/>
  <c r="W33" i="128"/>
  <c r="D37" i="128"/>
  <c r="P26" i="128"/>
  <c r="G28" i="128"/>
  <c r="P32" i="128"/>
  <c r="E37" i="128"/>
  <c r="Q26" i="128"/>
  <c r="R28" i="128"/>
  <c r="E32" i="128"/>
  <c r="F34" i="128"/>
  <c r="F37" i="128"/>
  <c r="S28" i="128"/>
  <c r="F32" i="128"/>
  <c r="G34" i="128"/>
  <c r="R37" i="128"/>
  <c r="H27" i="128"/>
  <c r="N30" i="128"/>
  <c r="T33" i="128"/>
  <c r="I27" i="128"/>
  <c r="J28" i="128"/>
  <c r="U33" i="128"/>
  <c r="W35" i="128"/>
  <c r="P27" i="128"/>
  <c r="K28" i="128"/>
  <c r="D31" i="128"/>
  <c r="D33" i="128"/>
  <c r="E33" i="128"/>
  <c r="Q36" i="128"/>
  <c r="O36" i="128"/>
  <c r="E27" i="128"/>
  <c r="W27" i="128"/>
  <c r="W29" i="128"/>
  <c r="G32" i="128"/>
  <c r="Q33" i="128"/>
  <c r="V34" i="128"/>
  <c r="P37" i="128"/>
  <c r="D27" i="128"/>
  <c r="P33" i="128"/>
  <c r="F27" i="128"/>
  <c r="X29" i="128"/>
  <c r="Q32" i="128"/>
  <c r="R33" i="128"/>
  <c r="W34" i="128"/>
  <c r="Q37" i="128"/>
  <c r="Q30" i="128"/>
  <c r="S30" i="126"/>
  <c r="F30" i="126"/>
  <c r="G30" i="126"/>
  <c r="H30" i="126"/>
  <c r="R30" i="126"/>
  <c r="G29" i="126"/>
  <c r="O28" i="126"/>
  <c r="E35" i="126"/>
  <c r="R26" i="126"/>
  <c r="X28" i="126"/>
  <c r="N29" i="126"/>
  <c r="D30" i="126"/>
  <c r="P30" i="126"/>
  <c r="F31" i="126"/>
  <c r="R31" i="126"/>
  <c r="L34" i="126"/>
  <c r="X34" i="126"/>
  <c r="N35" i="126"/>
  <c r="D36" i="126"/>
  <c r="P36" i="126"/>
  <c r="F37" i="126"/>
  <c r="R37" i="126"/>
  <c r="M26" i="128"/>
  <c r="I29" i="128"/>
  <c r="U29" i="128"/>
  <c r="K30" i="128"/>
  <c r="W30" i="128"/>
  <c r="M31" i="128"/>
  <c r="O32" i="128"/>
  <c r="I35" i="128"/>
  <c r="U35" i="128"/>
  <c r="K36" i="128"/>
  <c r="W36" i="128"/>
  <c r="M37" i="128"/>
  <c r="D29" i="126"/>
  <c r="E26" i="126"/>
  <c r="Q26" i="126"/>
  <c r="F26" i="126"/>
  <c r="L28" i="126"/>
  <c r="W27" i="126"/>
  <c r="M28" i="126"/>
  <c r="O29" i="126"/>
  <c r="E30" i="126"/>
  <c r="Q30" i="126"/>
  <c r="W33" i="126"/>
  <c r="M34" i="126"/>
  <c r="O35" i="126"/>
  <c r="E36" i="126"/>
  <c r="Q36" i="126"/>
  <c r="G37" i="126"/>
  <c r="S37" i="126"/>
  <c r="N26" i="128"/>
  <c r="H28" i="128"/>
  <c r="T28" i="128"/>
  <c r="J29" i="128"/>
  <c r="V29" i="128"/>
  <c r="L30" i="128"/>
  <c r="X30" i="128"/>
  <c r="N31" i="128"/>
  <c r="D32" i="128"/>
  <c r="H34" i="128"/>
  <c r="T34" i="128"/>
  <c r="J35" i="128"/>
  <c r="V35" i="128"/>
  <c r="L36" i="128"/>
  <c r="X36" i="128"/>
  <c r="N37" i="128"/>
  <c r="X33" i="126"/>
  <c r="N34" i="126"/>
  <c r="D35" i="126"/>
  <c r="P35" i="126"/>
  <c r="F36" i="126"/>
  <c r="R36" i="126"/>
  <c r="O26" i="128"/>
  <c r="I28" i="128"/>
  <c r="U28" i="128"/>
  <c r="K29" i="128"/>
  <c r="M30" i="128"/>
  <c r="O31" i="128"/>
  <c r="I34" i="128"/>
  <c r="U34" i="128"/>
  <c r="K35" i="128"/>
  <c r="M36" i="128"/>
  <c r="O37" i="128"/>
  <c r="L35" i="128"/>
  <c r="N36" i="128"/>
  <c r="Q29" i="126"/>
  <c r="L29" i="128"/>
  <c r="M32" i="126"/>
  <c r="E34" i="126"/>
  <c r="G35" i="126"/>
  <c r="R31" i="128"/>
  <c r="N35" i="128"/>
  <c r="P36" i="128"/>
  <c r="X31" i="126"/>
  <c r="N32" i="126"/>
  <c r="D33" i="126"/>
  <c r="P33" i="126"/>
  <c r="F34" i="126"/>
  <c r="R34" i="126"/>
  <c r="H35" i="126"/>
  <c r="T35" i="126"/>
  <c r="J36" i="126"/>
  <c r="V36" i="126"/>
  <c r="X37" i="126"/>
  <c r="G26" i="128"/>
  <c r="K27" i="128"/>
  <c r="M28" i="128"/>
  <c r="E30" i="128"/>
  <c r="S31" i="128"/>
  <c r="U32" i="128"/>
  <c r="M34" i="128"/>
  <c r="O35" i="128"/>
  <c r="E36" i="128"/>
  <c r="M26" i="126"/>
  <c r="E27" i="126"/>
  <c r="Q27" i="126"/>
  <c r="G28" i="126"/>
  <c r="S28" i="126"/>
  <c r="I29" i="126"/>
  <c r="U29" i="126"/>
  <c r="K30" i="126"/>
  <c r="W30" i="126"/>
  <c r="M31" i="126"/>
  <c r="O32" i="126"/>
  <c r="E33" i="126"/>
  <c r="Q33" i="126"/>
  <c r="G34" i="126"/>
  <c r="S34" i="126"/>
  <c r="I35" i="126"/>
  <c r="U35" i="126"/>
  <c r="K36" i="126"/>
  <c r="W36" i="126"/>
  <c r="M37" i="126"/>
  <c r="H26" i="128"/>
  <c r="T26" i="128"/>
  <c r="L27" i="128"/>
  <c r="X27" i="128"/>
  <c r="N28" i="128"/>
  <c r="D29" i="128"/>
  <c r="P29" i="128"/>
  <c r="F30" i="128"/>
  <c r="R30" i="128"/>
  <c r="H31" i="128"/>
  <c r="T31" i="128"/>
  <c r="J32" i="128"/>
  <c r="V32" i="128"/>
  <c r="L33" i="128"/>
  <c r="X33" i="128"/>
  <c r="N34" i="128"/>
  <c r="D35" i="128"/>
  <c r="P35" i="128"/>
  <c r="F36" i="128"/>
  <c r="R36" i="128"/>
  <c r="H37" i="128"/>
  <c r="T37" i="128"/>
  <c r="P29" i="126"/>
  <c r="N27" i="126"/>
  <c r="N33" i="126"/>
  <c r="D34" i="126"/>
  <c r="P34" i="126"/>
  <c r="F35" i="126"/>
  <c r="R35" i="126"/>
  <c r="O30" i="128"/>
  <c r="M35" i="128"/>
  <c r="R26" i="128"/>
  <c r="L28" i="128"/>
  <c r="N29" i="128"/>
  <c r="P30" i="128"/>
  <c r="J33" i="128"/>
  <c r="L34" i="128"/>
  <c r="D36" i="128"/>
  <c r="D27" i="126"/>
  <c r="F28" i="126"/>
  <c r="H29" i="126"/>
  <c r="T29" i="126"/>
  <c r="V30" i="126"/>
  <c r="O29" i="128"/>
  <c r="G31" i="128"/>
  <c r="K33" i="128"/>
  <c r="G37" i="128"/>
  <c r="N26" i="126"/>
  <c r="F27" i="126"/>
  <c r="R27" i="126"/>
  <c r="H28" i="126"/>
  <c r="T28" i="126"/>
  <c r="J29" i="126"/>
  <c r="V29" i="126"/>
  <c r="L30" i="126"/>
  <c r="X30" i="126"/>
  <c r="N31" i="126"/>
  <c r="D32" i="126"/>
  <c r="P32" i="126"/>
  <c r="F33" i="126"/>
  <c r="R33" i="126"/>
  <c r="H34" i="126"/>
  <c r="T34" i="126"/>
  <c r="J35" i="126"/>
  <c r="V35" i="126"/>
  <c r="L36" i="126"/>
  <c r="X36" i="126"/>
  <c r="N37" i="126"/>
  <c r="I26" i="128"/>
  <c r="U26" i="128"/>
  <c r="M27" i="128"/>
  <c r="O28" i="128"/>
  <c r="E29" i="128"/>
  <c r="Q29" i="128"/>
  <c r="G30" i="128"/>
  <c r="S30" i="128"/>
  <c r="I31" i="128"/>
  <c r="U31" i="128"/>
  <c r="K32" i="128"/>
  <c r="W32" i="128"/>
  <c r="M33" i="128"/>
  <c r="O34" i="128"/>
  <c r="E35" i="128"/>
  <c r="Q35" i="128"/>
  <c r="G36" i="128"/>
  <c r="S36" i="128"/>
  <c r="I37" i="128"/>
  <c r="U37" i="128"/>
  <c r="Q35" i="126"/>
  <c r="O27" i="126"/>
  <c r="Q28" i="126"/>
  <c r="S29" i="126"/>
  <c r="I30" i="126"/>
  <c r="W31" i="126"/>
  <c r="O33" i="126"/>
  <c r="Q34" i="126"/>
  <c r="I36" i="126"/>
  <c r="W37" i="126"/>
  <c r="F26" i="128"/>
  <c r="J27" i="128"/>
  <c r="D30" i="128"/>
  <c r="F31" i="128"/>
  <c r="H32" i="128"/>
  <c r="V33" i="128"/>
  <c r="P27" i="126"/>
  <c r="R28" i="126"/>
  <c r="J30" i="126"/>
  <c r="O26" i="126"/>
  <c r="G27" i="126"/>
  <c r="S27" i="126"/>
  <c r="I28" i="126"/>
  <c r="U28" i="126"/>
  <c r="K29" i="126"/>
  <c r="W29" i="126"/>
  <c r="M30" i="126"/>
  <c r="O31" i="126"/>
  <c r="E32" i="126"/>
  <c r="Q32" i="126"/>
  <c r="G33" i="126"/>
  <c r="S33" i="126"/>
  <c r="W35" i="126"/>
  <c r="M36" i="126"/>
  <c r="O37" i="126"/>
  <c r="J26" i="128"/>
  <c r="V26" i="128"/>
  <c r="N27" i="128"/>
  <c r="D28" i="128"/>
  <c r="P28" i="128"/>
  <c r="F29" i="128"/>
  <c r="R29" i="128"/>
  <c r="H30" i="128"/>
  <c r="T30" i="128"/>
  <c r="J31" i="128"/>
  <c r="V31" i="128"/>
  <c r="L32" i="128"/>
  <c r="X32" i="128"/>
  <c r="N33" i="128"/>
  <c r="F35" i="128"/>
  <c r="H36" i="128"/>
  <c r="T36" i="128"/>
  <c r="J37" i="128"/>
  <c r="V37" i="128"/>
  <c r="E29" i="126"/>
  <c r="D28" i="126"/>
  <c r="P28" i="126"/>
  <c r="F29" i="126"/>
  <c r="R29" i="126"/>
  <c r="T30" i="126"/>
  <c r="X32" i="126"/>
  <c r="M29" i="128"/>
  <c r="K34" i="128"/>
  <c r="E28" i="126"/>
  <c r="T32" i="128"/>
  <c r="I32" i="128"/>
  <c r="S37" i="128"/>
  <c r="D26" i="126"/>
  <c r="P26" i="126"/>
  <c r="H27" i="126"/>
  <c r="T27" i="126"/>
  <c r="J28" i="126"/>
  <c r="V28" i="126"/>
  <c r="L29" i="126"/>
  <c r="X29" i="126"/>
  <c r="N30" i="126"/>
  <c r="D31" i="126"/>
  <c r="P31" i="126"/>
  <c r="F32" i="126"/>
  <c r="X35" i="126"/>
  <c r="K26" i="128"/>
  <c r="O27" i="128"/>
  <c r="E28" i="128"/>
  <c r="Q28" i="128"/>
  <c r="G29" i="128"/>
  <c r="S29" i="128"/>
  <c r="I30" i="128"/>
  <c r="U30" i="128"/>
  <c r="K31" i="128"/>
  <c r="W31" i="128"/>
  <c r="W28" i="126"/>
  <c r="M29" i="126"/>
  <c r="O30" i="126"/>
  <c r="E31" i="126"/>
  <c r="Q31" i="126"/>
  <c r="L26" i="128"/>
  <c r="H29" i="128"/>
  <c r="T29" i="128"/>
  <c r="J30" i="128"/>
  <c r="V30" i="128"/>
  <c r="L31" i="128"/>
  <c r="AC70" i="125"/>
  <c r="G69" i="125"/>
  <c r="K67" i="125"/>
  <c r="AA65" i="125"/>
  <c r="Q64" i="125"/>
  <c r="G63" i="125"/>
  <c r="K60" i="125"/>
  <c r="K57" i="125"/>
  <c r="K54" i="125"/>
  <c r="K51" i="125"/>
  <c r="K48" i="125"/>
  <c r="O45" i="125"/>
  <c r="L44" i="125"/>
  <c r="J43" i="125"/>
  <c r="O39" i="125"/>
  <c r="C39" i="125"/>
  <c r="P38" i="125"/>
  <c r="C38" i="125"/>
  <c r="T37" i="125"/>
  <c r="C37" i="125"/>
  <c r="AF36" i="125"/>
  <c r="AC36" i="125"/>
  <c r="J36" i="125"/>
  <c r="C36" i="125"/>
  <c r="T35" i="125"/>
  <c r="C35" i="125"/>
  <c r="AB34" i="125"/>
  <c r="L34" i="125"/>
  <c r="K34" i="125"/>
  <c r="C34" i="125"/>
  <c r="C33" i="125"/>
  <c r="H33" i="125" s="1"/>
  <c r="C32" i="125"/>
  <c r="I32" i="125" s="1"/>
  <c r="AF31" i="125"/>
  <c r="T31" i="125"/>
  <c r="L31" i="125"/>
  <c r="J31" i="125"/>
  <c r="I31" i="125"/>
  <c r="H31" i="125"/>
  <c r="C31" i="125"/>
  <c r="C30" i="125"/>
  <c r="L30" i="125" s="1"/>
  <c r="Z29" i="125"/>
  <c r="N29" i="125"/>
  <c r="C29" i="125"/>
  <c r="R29" i="125" s="1"/>
  <c r="AC28" i="125"/>
  <c r="Q28" i="125"/>
  <c r="C28" i="125"/>
  <c r="I28" i="125" s="1"/>
  <c r="AF27" i="125"/>
  <c r="T27" i="125"/>
  <c r="L27" i="125"/>
  <c r="J27" i="125"/>
  <c r="I27" i="125"/>
  <c r="H27" i="125"/>
  <c r="C27" i="125"/>
  <c r="L26" i="125"/>
  <c r="K26" i="125"/>
  <c r="I26" i="125"/>
  <c r="C26" i="125"/>
  <c r="AB25" i="125"/>
  <c r="P25" i="125"/>
  <c r="L25" i="125"/>
  <c r="J25" i="125"/>
  <c r="C25" i="125"/>
  <c r="I25" i="125" s="1"/>
  <c r="AD22" i="125"/>
  <c r="AD70" i="125" s="1"/>
  <c r="AC22" i="125"/>
  <c r="AC29" i="125" s="1"/>
  <c r="AB22" i="125"/>
  <c r="AB65" i="125" s="1"/>
  <c r="AA22" i="125"/>
  <c r="AA41" i="125" s="1"/>
  <c r="Z22" i="125"/>
  <c r="Y22" i="125"/>
  <c r="Y59" i="125" s="1"/>
  <c r="T22" i="125"/>
  <c r="T36" i="125" s="1"/>
  <c r="S22" i="125"/>
  <c r="S29" i="125" s="1"/>
  <c r="R22" i="125"/>
  <c r="R63" i="125" s="1"/>
  <c r="Q22" i="125"/>
  <c r="P22" i="125"/>
  <c r="O22" i="125"/>
  <c r="O43" i="125" s="1"/>
  <c r="N22" i="125"/>
  <c r="M22" i="125"/>
  <c r="M44" i="125" s="1"/>
  <c r="L22" i="125"/>
  <c r="L45" i="125" s="1"/>
  <c r="K22" i="125"/>
  <c r="K45" i="125" s="1"/>
  <c r="J22" i="125"/>
  <c r="J45" i="125" s="1"/>
  <c r="I22" i="125"/>
  <c r="AF69" i="125" s="1"/>
  <c r="H22" i="125"/>
  <c r="H29" i="125" s="1"/>
  <c r="G22" i="125"/>
  <c r="G29" i="125" s="1"/>
  <c r="Z21" i="125"/>
  <c r="Y21" i="125"/>
  <c r="X21" i="125"/>
  <c r="W21" i="125"/>
  <c r="V21" i="125"/>
  <c r="U21" i="125"/>
  <c r="Z20" i="125"/>
  <c r="Y20" i="125"/>
  <c r="X20" i="125"/>
  <c r="W20" i="125"/>
  <c r="V20" i="125"/>
  <c r="U20" i="125"/>
  <c r="Z19" i="125"/>
  <c r="Y19" i="125"/>
  <c r="X19" i="125"/>
  <c r="X22" i="125" s="1"/>
  <c r="W19" i="125"/>
  <c r="W22" i="125" s="1"/>
  <c r="V19" i="125"/>
  <c r="V22" i="125" s="1"/>
  <c r="U19" i="125"/>
  <c r="U22" i="125" s="1"/>
  <c r="K30" i="125" l="1"/>
  <c r="Q32" i="125"/>
  <c r="N33" i="125"/>
  <c r="Q33" i="125"/>
  <c r="X71" i="125"/>
  <c r="X65" i="125"/>
  <c r="X36" i="125"/>
  <c r="X70" i="125"/>
  <c r="X64" i="125"/>
  <c r="X69" i="125"/>
  <c r="X63" i="125"/>
  <c r="X68" i="125"/>
  <c r="X62" i="125"/>
  <c r="X72" i="125"/>
  <c r="X41" i="125"/>
  <c r="X29" i="125"/>
  <c r="X59" i="125"/>
  <c r="X56" i="125"/>
  <c r="X53" i="125"/>
  <c r="X50" i="125"/>
  <c r="X47" i="125"/>
  <c r="X42" i="125"/>
  <c r="X34" i="125"/>
  <c r="X26" i="125"/>
  <c r="X66" i="125"/>
  <c r="X43" i="125"/>
  <c r="X28" i="125"/>
  <c r="X27" i="125"/>
  <c r="X32" i="125"/>
  <c r="X60" i="125"/>
  <c r="X57" i="125"/>
  <c r="X54" i="125"/>
  <c r="X51" i="125"/>
  <c r="X48" i="125"/>
  <c r="X44" i="125"/>
  <c r="X25" i="125"/>
  <c r="X67" i="125"/>
  <c r="X31" i="125"/>
  <c r="X45" i="125"/>
  <c r="X39" i="125"/>
  <c r="X38" i="125"/>
  <c r="X35" i="125"/>
  <c r="X61" i="125"/>
  <c r="X58" i="125"/>
  <c r="X55" i="125"/>
  <c r="X52" i="125"/>
  <c r="X49" i="125"/>
  <c r="X46" i="125"/>
  <c r="X40" i="125"/>
  <c r="X37" i="125"/>
  <c r="X33" i="125"/>
  <c r="X30" i="125"/>
  <c r="U67" i="125"/>
  <c r="U61" i="125"/>
  <c r="U60" i="125"/>
  <c r="U59" i="125"/>
  <c r="U58" i="125"/>
  <c r="U57" i="125"/>
  <c r="U56" i="125"/>
  <c r="U55" i="125"/>
  <c r="U54" i="125"/>
  <c r="U53" i="125"/>
  <c r="U52" i="125"/>
  <c r="U51" i="125"/>
  <c r="U50" i="125"/>
  <c r="U49" i="125"/>
  <c r="U48" i="125"/>
  <c r="U47" i="125"/>
  <c r="U46" i="125"/>
  <c r="U45" i="125"/>
  <c r="U44" i="125"/>
  <c r="U43" i="125"/>
  <c r="U42" i="125"/>
  <c r="U41" i="125"/>
  <c r="U40" i="125"/>
  <c r="U39" i="125"/>
  <c r="U38" i="125"/>
  <c r="U72" i="125"/>
  <c r="U66" i="125"/>
  <c r="U37" i="125"/>
  <c r="U71" i="125"/>
  <c r="U65" i="125"/>
  <c r="U70" i="125"/>
  <c r="U64" i="125"/>
  <c r="U30" i="125"/>
  <c r="U26" i="125"/>
  <c r="U68" i="125"/>
  <c r="U25" i="125"/>
  <c r="U62" i="125"/>
  <c r="U36" i="125"/>
  <c r="U29" i="125"/>
  <c r="U63" i="125"/>
  <c r="U34" i="125"/>
  <c r="U69" i="125"/>
  <c r="U33" i="125"/>
  <c r="U28" i="125"/>
  <c r="U27" i="125"/>
  <c r="U32" i="125"/>
  <c r="U35" i="125"/>
  <c r="U31" i="125"/>
  <c r="V38" i="125"/>
  <c r="V72" i="125"/>
  <c r="V66" i="125"/>
  <c r="V37" i="125"/>
  <c r="V33" i="125"/>
  <c r="V71" i="125"/>
  <c r="V65" i="125"/>
  <c r="V70" i="125"/>
  <c r="V64" i="125"/>
  <c r="V69" i="125"/>
  <c r="V63" i="125"/>
  <c r="V35" i="125"/>
  <c r="V67" i="125"/>
  <c r="V61" i="125"/>
  <c r="V58" i="125"/>
  <c r="V55" i="125"/>
  <c r="V52" i="125"/>
  <c r="V49" i="125"/>
  <c r="V46" i="125"/>
  <c r="V40" i="125"/>
  <c r="V30" i="125"/>
  <c r="V26" i="125"/>
  <c r="V68" i="125"/>
  <c r="V25" i="125"/>
  <c r="V62" i="125"/>
  <c r="V41" i="125"/>
  <c r="V36" i="125"/>
  <c r="V29" i="125"/>
  <c r="V59" i="125"/>
  <c r="V56" i="125"/>
  <c r="V53" i="125"/>
  <c r="V50" i="125"/>
  <c r="V47" i="125"/>
  <c r="V42" i="125"/>
  <c r="V34" i="125"/>
  <c r="V43" i="125"/>
  <c r="V28" i="125"/>
  <c r="V32" i="125"/>
  <c r="V60" i="125"/>
  <c r="V57" i="125"/>
  <c r="V54" i="125"/>
  <c r="V51" i="125"/>
  <c r="V48" i="125"/>
  <c r="V44" i="125"/>
  <c r="V31" i="125"/>
  <c r="V27" i="125"/>
  <c r="V45" i="125"/>
  <c r="V39" i="125"/>
  <c r="W72" i="125"/>
  <c r="W66" i="125"/>
  <c r="W37" i="125"/>
  <c r="W33" i="125"/>
  <c r="W71" i="125"/>
  <c r="W65" i="125"/>
  <c r="W70" i="125"/>
  <c r="W64" i="125"/>
  <c r="W69" i="125"/>
  <c r="W63" i="125"/>
  <c r="W68" i="125"/>
  <c r="W25" i="125"/>
  <c r="W62" i="125"/>
  <c r="W41" i="125"/>
  <c r="W36" i="125"/>
  <c r="W29" i="125"/>
  <c r="W59" i="125"/>
  <c r="W56" i="125"/>
  <c r="W53" i="125"/>
  <c r="W50" i="125"/>
  <c r="W47" i="125"/>
  <c r="W42" i="125"/>
  <c r="W34" i="125"/>
  <c r="W43" i="125"/>
  <c r="W28" i="125"/>
  <c r="W30" i="125"/>
  <c r="W26" i="125"/>
  <c r="W32" i="125"/>
  <c r="W55" i="125"/>
  <c r="W49" i="125"/>
  <c r="W60" i="125"/>
  <c r="W57" i="125"/>
  <c r="W54" i="125"/>
  <c r="W51" i="125"/>
  <c r="W48" i="125"/>
  <c r="W44" i="125"/>
  <c r="W58" i="125"/>
  <c r="W52" i="125"/>
  <c r="W67" i="125"/>
  <c r="W31" i="125"/>
  <c r="W27" i="125"/>
  <c r="W40" i="125"/>
  <c r="W45" i="125"/>
  <c r="W39" i="125"/>
  <c r="W38" i="125"/>
  <c r="W35" i="125"/>
  <c r="W61" i="125"/>
  <c r="W46" i="125"/>
  <c r="Z36" i="125"/>
  <c r="Z32" i="125"/>
  <c r="Z70" i="125"/>
  <c r="Z64" i="125"/>
  <c r="Z69" i="125"/>
  <c r="Z63" i="125"/>
  <c r="Z68" i="125"/>
  <c r="Z62" i="125"/>
  <c r="Z67" i="125"/>
  <c r="Z61" i="125"/>
  <c r="Z60" i="125"/>
  <c r="Z59" i="125"/>
  <c r="Z58" i="125"/>
  <c r="Z57" i="125"/>
  <c r="Z56" i="125"/>
  <c r="Z55" i="125"/>
  <c r="Z54" i="125"/>
  <c r="Z53" i="125"/>
  <c r="Z52" i="125"/>
  <c r="Z51" i="125"/>
  <c r="Z50" i="125"/>
  <c r="Z49" i="125"/>
  <c r="Z48" i="125"/>
  <c r="Z47" i="125"/>
  <c r="Z46" i="125"/>
  <c r="Z45" i="125"/>
  <c r="Z44" i="125"/>
  <c r="Z43" i="125"/>
  <c r="Z42" i="125"/>
  <c r="Z41" i="125"/>
  <c r="Z40" i="125"/>
  <c r="Z39" i="125"/>
  <c r="Z72" i="125"/>
  <c r="Z71" i="125"/>
  <c r="Y25" i="125"/>
  <c r="R28" i="125"/>
  <c r="AD28" i="125"/>
  <c r="O29" i="125"/>
  <c r="AA29" i="125"/>
  <c r="R32" i="125"/>
  <c r="G33" i="125"/>
  <c r="AC34" i="125"/>
  <c r="K36" i="125"/>
  <c r="AD36" i="125"/>
  <c r="S38" i="125"/>
  <c r="K43" i="125"/>
  <c r="L48" i="125"/>
  <c r="L51" i="125"/>
  <c r="L54" i="125"/>
  <c r="L57" i="125"/>
  <c r="L60" i="125"/>
  <c r="H63" i="125"/>
  <c r="R64" i="125"/>
  <c r="L67" i="125"/>
  <c r="H69" i="125"/>
  <c r="M71" i="125"/>
  <c r="M65" i="125"/>
  <c r="M36" i="125"/>
  <c r="M70" i="125"/>
  <c r="M64" i="125"/>
  <c r="M69" i="125"/>
  <c r="M63" i="125"/>
  <c r="M68" i="125"/>
  <c r="M62" i="125"/>
  <c r="M34" i="125"/>
  <c r="AA70" i="125"/>
  <c r="AA64" i="125"/>
  <c r="AA69" i="125"/>
  <c r="AA63" i="125"/>
  <c r="AA35" i="125"/>
  <c r="AA68" i="125"/>
  <c r="AA62" i="125"/>
  <c r="AA67" i="125"/>
  <c r="AA61" i="125"/>
  <c r="AA60" i="125"/>
  <c r="AA59" i="125"/>
  <c r="AA58" i="125"/>
  <c r="AA57" i="125"/>
  <c r="AA56" i="125"/>
  <c r="AA55" i="125"/>
  <c r="AA54" i="125"/>
  <c r="AA53" i="125"/>
  <c r="AA52" i="125"/>
  <c r="AA51" i="125"/>
  <c r="AA50" i="125"/>
  <c r="AA49" i="125"/>
  <c r="AA48" i="125"/>
  <c r="AA47" i="125"/>
  <c r="AA46" i="125"/>
  <c r="AA38" i="125"/>
  <c r="AA72" i="125"/>
  <c r="N25" i="125"/>
  <c r="Z25" i="125"/>
  <c r="M26" i="125"/>
  <c r="Y26" i="125"/>
  <c r="S28" i="125"/>
  <c r="AE28" i="125"/>
  <c r="P29" i="125"/>
  <c r="AB29" i="125"/>
  <c r="M30" i="125"/>
  <c r="G32" i="125"/>
  <c r="T32" i="125"/>
  <c r="Y33" i="125"/>
  <c r="N34" i="125"/>
  <c r="O36" i="125"/>
  <c r="Y37" i="125"/>
  <c r="Y40" i="125"/>
  <c r="J42" i="125"/>
  <c r="L43" i="125"/>
  <c r="O44" i="125"/>
  <c r="Y46" i="125"/>
  <c r="M48" i="125"/>
  <c r="Y49" i="125"/>
  <c r="M51" i="125"/>
  <c r="Y52" i="125"/>
  <c r="M54" i="125"/>
  <c r="Y55" i="125"/>
  <c r="M57" i="125"/>
  <c r="Y58" i="125"/>
  <c r="M60" i="125"/>
  <c r="Y61" i="125"/>
  <c r="I63" i="125"/>
  <c r="S64" i="125"/>
  <c r="AC65" i="125"/>
  <c r="M67" i="125"/>
  <c r="I69" i="125"/>
  <c r="AE70" i="125"/>
  <c r="G28" i="125"/>
  <c r="Y30" i="125"/>
  <c r="P69" i="125"/>
  <c r="P63" i="125"/>
  <c r="P35" i="125"/>
  <c r="P68" i="125"/>
  <c r="P62" i="125"/>
  <c r="P67" i="125"/>
  <c r="P61" i="125"/>
  <c r="P60" i="125"/>
  <c r="P59" i="125"/>
  <c r="P58" i="125"/>
  <c r="P57" i="125"/>
  <c r="P56" i="125"/>
  <c r="P55" i="125"/>
  <c r="P54" i="125"/>
  <c r="P53" i="125"/>
  <c r="P52" i="125"/>
  <c r="P51" i="125"/>
  <c r="P50" i="125"/>
  <c r="P49" i="125"/>
  <c r="P48" i="125"/>
  <c r="P47" i="125"/>
  <c r="P46" i="125"/>
  <c r="P45" i="125"/>
  <c r="P44" i="125"/>
  <c r="P43" i="125"/>
  <c r="P42" i="125"/>
  <c r="P41" i="125"/>
  <c r="P40" i="125"/>
  <c r="P39" i="125"/>
  <c r="P72" i="125"/>
  <c r="P66" i="125"/>
  <c r="P37" i="125"/>
  <c r="P33" i="125"/>
  <c r="P70" i="125"/>
  <c r="AB69" i="125"/>
  <c r="AB63" i="125"/>
  <c r="AB35" i="125"/>
  <c r="AB68" i="125"/>
  <c r="AB62" i="125"/>
  <c r="AB67" i="125"/>
  <c r="AB61" i="125"/>
  <c r="AB60" i="125"/>
  <c r="AB59" i="125"/>
  <c r="AB58" i="125"/>
  <c r="AB57" i="125"/>
  <c r="AB56" i="125"/>
  <c r="AB55" i="125"/>
  <c r="AB54" i="125"/>
  <c r="AB53" i="125"/>
  <c r="AB52" i="125"/>
  <c r="AB51" i="125"/>
  <c r="AB50" i="125"/>
  <c r="AB49" i="125"/>
  <c r="AB48" i="125"/>
  <c r="AB47" i="125"/>
  <c r="AB46" i="125"/>
  <c r="AB45" i="125"/>
  <c r="AB44" i="125"/>
  <c r="AB43" i="125"/>
  <c r="AB42" i="125"/>
  <c r="AB41" i="125"/>
  <c r="AB40" i="125"/>
  <c r="AB39" i="125"/>
  <c r="AB72" i="125"/>
  <c r="AB66" i="125"/>
  <c r="AB37" i="125"/>
  <c r="AB33" i="125"/>
  <c r="AB70" i="125"/>
  <c r="O25" i="125"/>
  <c r="AA25" i="125"/>
  <c r="N26" i="125"/>
  <c r="Z26" i="125"/>
  <c r="K27" i="125"/>
  <c r="H28" i="125"/>
  <c r="T28" i="125"/>
  <c r="AF28" i="125"/>
  <c r="Q29" i="125"/>
  <c r="N30" i="125"/>
  <c r="Z30" i="125"/>
  <c r="K31" i="125"/>
  <c r="H32" i="125"/>
  <c r="I33" i="125"/>
  <c r="Z33" i="125"/>
  <c r="O34" i="125"/>
  <c r="G35" i="125"/>
  <c r="P36" i="125"/>
  <c r="Z37" i="125"/>
  <c r="AA40" i="125"/>
  <c r="K42" i="125"/>
  <c r="M43" i="125"/>
  <c r="J47" i="125"/>
  <c r="J50" i="125"/>
  <c r="J53" i="125"/>
  <c r="J56" i="125"/>
  <c r="J59" i="125"/>
  <c r="H62" i="125"/>
  <c r="AB64" i="125"/>
  <c r="L66" i="125"/>
  <c r="S69" i="125"/>
  <c r="O71" i="125"/>
  <c r="AC69" i="125"/>
  <c r="AC63" i="125"/>
  <c r="AC35" i="125"/>
  <c r="AC68" i="125"/>
  <c r="AC62" i="125"/>
  <c r="AC67" i="125"/>
  <c r="AC61" i="125"/>
  <c r="AC60" i="125"/>
  <c r="AC59" i="125"/>
  <c r="AC58" i="125"/>
  <c r="AC57" i="125"/>
  <c r="AC56" i="125"/>
  <c r="AC55" i="125"/>
  <c r="AC54" i="125"/>
  <c r="AC53" i="125"/>
  <c r="AC52" i="125"/>
  <c r="AC51" i="125"/>
  <c r="AC50" i="125"/>
  <c r="AC49" i="125"/>
  <c r="AC48" i="125"/>
  <c r="AC47" i="125"/>
  <c r="AC46" i="125"/>
  <c r="AC45" i="125"/>
  <c r="AC44" i="125"/>
  <c r="AC43" i="125"/>
  <c r="AC42" i="125"/>
  <c r="AC41" i="125"/>
  <c r="AC40" i="125"/>
  <c r="AC39" i="125"/>
  <c r="AC38" i="125"/>
  <c r="AC72" i="125"/>
  <c r="AC66" i="125"/>
  <c r="L33" i="125"/>
  <c r="AA33" i="125"/>
  <c r="P34" i="125"/>
  <c r="H35" i="125"/>
  <c r="Y35" i="125"/>
  <c r="Q36" i="125"/>
  <c r="G37" i="125"/>
  <c r="AA37" i="125"/>
  <c r="Y38" i="125"/>
  <c r="Y39" i="125"/>
  <c r="J41" i="125"/>
  <c r="L42" i="125"/>
  <c r="Y45" i="125"/>
  <c r="K47" i="125"/>
  <c r="K50" i="125"/>
  <c r="K53" i="125"/>
  <c r="K56" i="125"/>
  <c r="K59" i="125"/>
  <c r="I62" i="125"/>
  <c r="S63" i="125"/>
  <c r="AC64" i="125"/>
  <c r="M66" i="125"/>
  <c r="T69" i="125"/>
  <c r="P71" i="125"/>
  <c r="O70" i="125"/>
  <c r="O64" i="125"/>
  <c r="O69" i="125"/>
  <c r="O63" i="125"/>
  <c r="O35" i="125"/>
  <c r="O68" i="125"/>
  <c r="O62" i="125"/>
  <c r="O67" i="125"/>
  <c r="O61" i="125"/>
  <c r="O60" i="125"/>
  <c r="O59" i="125"/>
  <c r="O58" i="125"/>
  <c r="O57" i="125"/>
  <c r="O56" i="125"/>
  <c r="O55" i="125"/>
  <c r="O54" i="125"/>
  <c r="O53" i="125"/>
  <c r="O52" i="125"/>
  <c r="O51" i="125"/>
  <c r="O50" i="125"/>
  <c r="O49" i="125"/>
  <c r="O48" i="125"/>
  <c r="O47" i="125"/>
  <c r="O38" i="125"/>
  <c r="O26" i="125"/>
  <c r="AD29" i="125"/>
  <c r="R68" i="125"/>
  <c r="R62" i="125"/>
  <c r="R34" i="125"/>
  <c r="R67" i="125"/>
  <c r="R61" i="125"/>
  <c r="R60" i="125"/>
  <c r="R59" i="125"/>
  <c r="R58" i="125"/>
  <c r="R57" i="125"/>
  <c r="R56" i="125"/>
  <c r="R55" i="125"/>
  <c r="R54" i="125"/>
  <c r="R53" i="125"/>
  <c r="R52" i="125"/>
  <c r="R51" i="125"/>
  <c r="R50" i="125"/>
  <c r="R49" i="125"/>
  <c r="R48" i="125"/>
  <c r="R47" i="125"/>
  <c r="R46" i="125"/>
  <c r="R45" i="125"/>
  <c r="R44" i="125"/>
  <c r="R43" i="125"/>
  <c r="R42" i="125"/>
  <c r="R41" i="125"/>
  <c r="R40" i="125"/>
  <c r="R39" i="125"/>
  <c r="R38" i="125"/>
  <c r="R72" i="125"/>
  <c r="R66" i="125"/>
  <c r="R37" i="125"/>
  <c r="R71" i="125"/>
  <c r="R65" i="125"/>
  <c r="R69" i="125"/>
  <c r="AD68" i="125"/>
  <c r="AD62" i="125"/>
  <c r="AD34" i="125"/>
  <c r="AD67" i="125"/>
  <c r="AD61" i="125"/>
  <c r="AD60" i="125"/>
  <c r="AD59" i="125"/>
  <c r="AD58" i="125"/>
  <c r="AD57" i="125"/>
  <c r="AD56" i="125"/>
  <c r="AD55" i="125"/>
  <c r="AD54" i="125"/>
  <c r="AD53" i="125"/>
  <c r="AD52" i="125"/>
  <c r="AD51" i="125"/>
  <c r="AD50" i="125"/>
  <c r="AD49" i="125"/>
  <c r="AD48" i="125"/>
  <c r="AD47" i="125"/>
  <c r="AD46" i="125"/>
  <c r="AD45" i="125"/>
  <c r="AD44" i="125"/>
  <c r="AD43" i="125"/>
  <c r="AD42" i="125"/>
  <c r="AD41" i="125"/>
  <c r="AD40" i="125"/>
  <c r="AD39" i="125"/>
  <c r="AD38" i="125"/>
  <c r="AD72" i="125"/>
  <c r="AD66" i="125"/>
  <c r="AD37" i="125"/>
  <c r="AD71" i="125"/>
  <c r="AD65" i="125"/>
  <c r="AD69" i="125"/>
  <c r="Q25" i="125"/>
  <c r="AC25" i="125"/>
  <c r="P26" i="125"/>
  <c r="AB26" i="125"/>
  <c r="M27" i="125"/>
  <c r="Y27" i="125"/>
  <c r="J28" i="125"/>
  <c r="AE29" i="125"/>
  <c r="P30" i="125"/>
  <c r="AB30" i="125"/>
  <c r="M31" i="125"/>
  <c r="Y31" i="125"/>
  <c r="J32" i="125"/>
  <c r="M33" i="125"/>
  <c r="AC33" i="125"/>
  <c r="Q34" i="125"/>
  <c r="I35" i="125"/>
  <c r="Z35" i="125"/>
  <c r="R36" i="125"/>
  <c r="H37" i="125"/>
  <c r="AC37" i="125"/>
  <c r="Z38" i="125"/>
  <c r="AA39" i="125"/>
  <c r="K41" i="125"/>
  <c r="M42" i="125"/>
  <c r="AA45" i="125"/>
  <c r="L47" i="125"/>
  <c r="L50" i="125"/>
  <c r="L53" i="125"/>
  <c r="L56" i="125"/>
  <c r="L59" i="125"/>
  <c r="J62" i="125"/>
  <c r="T63" i="125"/>
  <c r="AD64" i="125"/>
  <c r="N66" i="125"/>
  <c r="Y67" i="125"/>
  <c r="Q71" i="125"/>
  <c r="G68" i="125"/>
  <c r="G62" i="125"/>
  <c r="G34" i="125"/>
  <c r="G67" i="125"/>
  <c r="G61" i="125"/>
  <c r="G60" i="125"/>
  <c r="G59" i="125"/>
  <c r="G58" i="125"/>
  <c r="G57" i="125"/>
  <c r="G56" i="125"/>
  <c r="G55" i="125"/>
  <c r="G54" i="125"/>
  <c r="G53" i="125"/>
  <c r="G52" i="125"/>
  <c r="G51" i="125"/>
  <c r="G50" i="125"/>
  <c r="G49" i="125"/>
  <c r="G48" i="125"/>
  <c r="G47" i="125"/>
  <c r="G46" i="125"/>
  <c r="G45" i="125"/>
  <c r="G44" i="125"/>
  <c r="G43" i="125"/>
  <c r="G42" i="125"/>
  <c r="G41" i="125"/>
  <c r="G40" i="125"/>
  <c r="G39" i="125"/>
  <c r="G72" i="125"/>
  <c r="G66" i="125"/>
  <c r="G71" i="125"/>
  <c r="G65" i="125"/>
  <c r="G36" i="125"/>
  <c r="S68" i="125"/>
  <c r="S62" i="125"/>
  <c r="S34" i="125"/>
  <c r="S67" i="125"/>
  <c r="S61" i="125"/>
  <c r="S60" i="125"/>
  <c r="S59" i="125"/>
  <c r="S58" i="125"/>
  <c r="S57" i="125"/>
  <c r="S56" i="125"/>
  <c r="S55" i="125"/>
  <c r="S54" i="125"/>
  <c r="S53" i="125"/>
  <c r="S52" i="125"/>
  <c r="S51" i="125"/>
  <c r="S50" i="125"/>
  <c r="S49" i="125"/>
  <c r="S48" i="125"/>
  <c r="S47" i="125"/>
  <c r="S46" i="125"/>
  <c r="S45" i="125"/>
  <c r="S44" i="125"/>
  <c r="S43" i="125"/>
  <c r="S42" i="125"/>
  <c r="S41" i="125"/>
  <c r="S40" i="125"/>
  <c r="S39" i="125"/>
  <c r="S72" i="125"/>
  <c r="S66" i="125"/>
  <c r="S71" i="125"/>
  <c r="S65" i="125"/>
  <c r="S36" i="125"/>
  <c r="S32" i="125"/>
  <c r="R25" i="125"/>
  <c r="AD25" i="125"/>
  <c r="Q26" i="125"/>
  <c r="AC26" i="125"/>
  <c r="N27" i="125"/>
  <c r="Z27" i="125"/>
  <c r="K28" i="125"/>
  <c r="T29" i="125"/>
  <c r="AF29" i="125"/>
  <c r="Q30" i="125"/>
  <c r="AC30" i="125"/>
  <c r="N31" i="125"/>
  <c r="Z31" i="125"/>
  <c r="K32" i="125"/>
  <c r="AD33" i="125"/>
  <c r="K35" i="125"/>
  <c r="AD35" i="125"/>
  <c r="L37" i="125"/>
  <c r="AB38" i="125"/>
  <c r="J40" i="125"/>
  <c r="L41" i="125"/>
  <c r="O42" i="125"/>
  <c r="Y44" i="125"/>
  <c r="J46" i="125"/>
  <c r="M47" i="125"/>
  <c r="Y48" i="125"/>
  <c r="M50" i="125"/>
  <c r="Y51" i="125"/>
  <c r="M53" i="125"/>
  <c r="Y54" i="125"/>
  <c r="M56" i="125"/>
  <c r="Y57" i="125"/>
  <c r="M59" i="125"/>
  <c r="Y60" i="125"/>
  <c r="K62" i="125"/>
  <c r="AE64" i="125"/>
  <c r="O66" i="125"/>
  <c r="I68" i="125"/>
  <c r="AE69" i="125"/>
  <c r="AA71" i="125"/>
  <c r="Y41" i="125"/>
  <c r="N36" i="125"/>
  <c r="N70" i="125"/>
  <c r="N64" i="125"/>
  <c r="N69" i="125"/>
  <c r="N63" i="125"/>
  <c r="N68" i="125"/>
  <c r="N62" i="125"/>
  <c r="N67" i="125"/>
  <c r="N61" i="125"/>
  <c r="N60" i="125"/>
  <c r="N59" i="125"/>
  <c r="N58" i="125"/>
  <c r="N57" i="125"/>
  <c r="N56" i="125"/>
  <c r="N55" i="125"/>
  <c r="N54" i="125"/>
  <c r="N53" i="125"/>
  <c r="N52" i="125"/>
  <c r="N51" i="125"/>
  <c r="N50" i="125"/>
  <c r="N49" i="125"/>
  <c r="N48" i="125"/>
  <c r="N47" i="125"/>
  <c r="N46" i="125"/>
  <c r="N45" i="125"/>
  <c r="N44" i="125"/>
  <c r="N43" i="125"/>
  <c r="N42" i="125"/>
  <c r="N41" i="125"/>
  <c r="N40" i="125"/>
  <c r="N39" i="125"/>
  <c r="N71" i="125"/>
  <c r="O30" i="125"/>
  <c r="H34" i="125"/>
  <c r="H67" i="125"/>
  <c r="H61" i="125"/>
  <c r="H60" i="125"/>
  <c r="H59" i="125"/>
  <c r="H58" i="125"/>
  <c r="H57" i="125"/>
  <c r="H56" i="125"/>
  <c r="H55" i="125"/>
  <c r="H54" i="125"/>
  <c r="H53" i="125"/>
  <c r="H52" i="125"/>
  <c r="H51" i="125"/>
  <c r="H50" i="125"/>
  <c r="H49" i="125"/>
  <c r="H48" i="125"/>
  <c r="H47" i="125"/>
  <c r="H46" i="125"/>
  <c r="H45" i="125"/>
  <c r="H44" i="125"/>
  <c r="H43" i="125"/>
  <c r="H42" i="125"/>
  <c r="H41" i="125"/>
  <c r="H40" i="125"/>
  <c r="H39" i="125"/>
  <c r="H38" i="125"/>
  <c r="H72" i="125"/>
  <c r="H66" i="125"/>
  <c r="H71" i="125"/>
  <c r="H65" i="125"/>
  <c r="H70" i="125"/>
  <c r="H64" i="125"/>
  <c r="H68" i="125"/>
  <c r="T34" i="125"/>
  <c r="T67" i="125"/>
  <c r="T61" i="125"/>
  <c r="T60" i="125"/>
  <c r="T59" i="125"/>
  <c r="T58" i="125"/>
  <c r="T57" i="125"/>
  <c r="T56" i="125"/>
  <c r="T55" i="125"/>
  <c r="T54" i="125"/>
  <c r="T53" i="125"/>
  <c r="T52" i="125"/>
  <c r="T51" i="125"/>
  <c r="T50" i="125"/>
  <c r="T49" i="125"/>
  <c r="T48" i="125"/>
  <c r="T47" i="125"/>
  <c r="T46" i="125"/>
  <c r="T45" i="125"/>
  <c r="T44" i="125"/>
  <c r="T43" i="125"/>
  <c r="T42" i="125"/>
  <c r="T41" i="125"/>
  <c r="T40" i="125"/>
  <c r="T39" i="125"/>
  <c r="T38" i="125"/>
  <c r="T72" i="125"/>
  <c r="T66" i="125"/>
  <c r="T71" i="125"/>
  <c r="T65" i="125"/>
  <c r="T70" i="125"/>
  <c r="T64" i="125"/>
  <c r="T68" i="125"/>
  <c r="G25" i="125"/>
  <c r="S25" i="125"/>
  <c r="R26" i="125"/>
  <c r="AD26" i="125"/>
  <c r="O27" i="125"/>
  <c r="AA27" i="125"/>
  <c r="L28" i="125"/>
  <c r="I29" i="125"/>
  <c r="R30" i="125"/>
  <c r="AD30" i="125"/>
  <c r="O31" i="125"/>
  <c r="AA31" i="125"/>
  <c r="L32" i="125"/>
  <c r="AA32" i="125"/>
  <c r="O33" i="125"/>
  <c r="AE33" i="125"/>
  <c r="L35" i="125"/>
  <c r="AE35" i="125"/>
  <c r="M37" i="125"/>
  <c r="G38" i="125"/>
  <c r="K40" i="125"/>
  <c r="M41" i="125"/>
  <c r="AA44" i="125"/>
  <c r="K46" i="125"/>
  <c r="J49" i="125"/>
  <c r="J52" i="125"/>
  <c r="J55" i="125"/>
  <c r="J58" i="125"/>
  <c r="J61" i="125"/>
  <c r="T62" i="125"/>
  <c r="AD63" i="125"/>
  <c r="N65" i="125"/>
  <c r="J68" i="125"/>
  <c r="AB71" i="125"/>
  <c r="AA30" i="125"/>
  <c r="AF75" i="125"/>
  <c r="AE68" i="125"/>
  <c r="I67" i="125"/>
  <c r="AE62" i="125"/>
  <c r="I61" i="125"/>
  <c r="I60" i="125"/>
  <c r="I59" i="125"/>
  <c r="I58" i="125"/>
  <c r="I57" i="125"/>
  <c r="I56" i="125"/>
  <c r="I55" i="125"/>
  <c r="I54" i="125"/>
  <c r="I53" i="125"/>
  <c r="I52" i="125"/>
  <c r="I51" i="125"/>
  <c r="I50" i="125"/>
  <c r="I49" i="125"/>
  <c r="I48" i="125"/>
  <c r="I47" i="125"/>
  <c r="I46" i="125"/>
  <c r="I45" i="125"/>
  <c r="I44" i="125"/>
  <c r="I43" i="125"/>
  <c r="I42" i="125"/>
  <c r="I41" i="125"/>
  <c r="I40" i="125"/>
  <c r="I39" i="125"/>
  <c r="AF34" i="125"/>
  <c r="AF74" i="125"/>
  <c r="AF67" i="125"/>
  <c r="AF61" i="125"/>
  <c r="I38" i="125"/>
  <c r="AE34" i="125"/>
  <c r="AF73" i="125"/>
  <c r="I72" i="125"/>
  <c r="AE67" i="125"/>
  <c r="I66" i="125"/>
  <c r="AE61" i="125"/>
  <c r="I37" i="125"/>
  <c r="AF72" i="125"/>
  <c r="AF66" i="125"/>
  <c r="AE72" i="125"/>
  <c r="I71" i="125"/>
  <c r="AE66" i="125"/>
  <c r="I65" i="125"/>
  <c r="AF71" i="125"/>
  <c r="AF65" i="125"/>
  <c r="AE71" i="125"/>
  <c r="I70" i="125"/>
  <c r="AE65" i="125"/>
  <c r="I64" i="125"/>
  <c r="AF70" i="125"/>
  <c r="AF64" i="125"/>
  <c r="AE36" i="125"/>
  <c r="AE32" i="125"/>
  <c r="AF68" i="125"/>
  <c r="H25" i="125"/>
  <c r="T25" i="125"/>
  <c r="G26" i="125"/>
  <c r="S26" i="125"/>
  <c r="AE26" i="125"/>
  <c r="P27" i="125"/>
  <c r="AB27" i="125"/>
  <c r="M28" i="125"/>
  <c r="Y28" i="125"/>
  <c r="J29" i="125"/>
  <c r="G30" i="125"/>
  <c r="S30" i="125"/>
  <c r="AE30" i="125"/>
  <c r="P31" i="125"/>
  <c r="AB31" i="125"/>
  <c r="M32" i="125"/>
  <c r="AB32" i="125"/>
  <c r="AF33" i="125"/>
  <c r="M35" i="125"/>
  <c r="AF35" i="125"/>
  <c r="N37" i="125"/>
  <c r="K38" i="125"/>
  <c r="J39" i="125"/>
  <c r="L40" i="125"/>
  <c r="O41" i="125"/>
  <c r="Y43" i="125"/>
  <c r="L46" i="125"/>
  <c r="K49" i="125"/>
  <c r="K52" i="125"/>
  <c r="K55" i="125"/>
  <c r="K58" i="125"/>
  <c r="K61" i="125"/>
  <c r="AE63" i="125"/>
  <c r="O65" i="125"/>
  <c r="Y66" i="125"/>
  <c r="K68" i="125"/>
  <c r="G70" i="125"/>
  <c r="AC71" i="125"/>
  <c r="M25" i="125"/>
  <c r="Q69" i="125"/>
  <c r="Q63" i="125"/>
  <c r="Q35" i="125"/>
  <c r="Q68" i="125"/>
  <c r="Q62" i="125"/>
  <c r="Q67" i="125"/>
  <c r="Q61" i="125"/>
  <c r="Q60" i="125"/>
  <c r="Q59" i="125"/>
  <c r="Q58" i="125"/>
  <c r="Q57" i="125"/>
  <c r="Q56" i="125"/>
  <c r="Q55" i="125"/>
  <c r="Q54" i="125"/>
  <c r="Q53" i="125"/>
  <c r="Q52" i="125"/>
  <c r="Q51" i="125"/>
  <c r="Q50" i="125"/>
  <c r="Q49" i="125"/>
  <c r="Q48" i="125"/>
  <c r="Q47" i="125"/>
  <c r="Q46" i="125"/>
  <c r="Q45" i="125"/>
  <c r="Q44" i="125"/>
  <c r="Q43" i="125"/>
  <c r="Q42" i="125"/>
  <c r="Q41" i="125"/>
  <c r="Q40" i="125"/>
  <c r="Q39" i="125"/>
  <c r="Q38" i="125"/>
  <c r="Q72" i="125"/>
  <c r="Q66" i="125"/>
  <c r="AA26" i="125"/>
  <c r="J38" i="125"/>
  <c r="J72" i="125"/>
  <c r="J66" i="125"/>
  <c r="J37" i="125"/>
  <c r="J33" i="125"/>
  <c r="J71" i="125"/>
  <c r="J65" i="125"/>
  <c r="J70" i="125"/>
  <c r="J64" i="125"/>
  <c r="J69" i="125"/>
  <c r="J63" i="125"/>
  <c r="J35" i="125"/>
  <c r="H26" i="125"/>
  <c r="T26" i="125"/>
  <c r="AF26" i="125"/>
  <c r="Q27" i="125"/>
  <c r="AC27" i="125"/>
  <c r="N28" i="125"/>
  <c r="Z28" i="125"/>
  <c r="K29" i="125"/>
  <c r="H30" i="125"/>
  <c r="T30" i="125"/>
  <c r="AF30" i="125"/>
  <c r="Q31" i="125"/>
  <c r="AC31" i="125"/>
  <c r="N32" i="125"/>
  <c r="AC32" i="125"/>
  <c r="R33" i="125"/>
  <c r="N35" i="125"/>
  <c r="O37" i="125"/>
  <c r="L38" i="125"/>
  <c r="K39" i="125"/>
  <c r="M40" i="125"/>
  <c r="AA43" i="125"/>
  <c r="M46" i="125"/>
  <c r="L49" i="125"/>
  <c r="L52" i="125"/>
  <c r="L55" i="125"/>
  <c r="L58" i="125"/>
  <c r="L61" i="125"/>
  <c r="AF63" i="125"/>
  <c r="P65" i="125"/>
  <c r="Z66" i="125"/>
  <c r="Q70" i="125"/>
  <c r="M72" i="125"/>
  <c r="K72" i="125"/>
  <c r="K66" i="125"/>
  <c r="K37" i="125"/>
  <c r="K33" i="125"/>
  <c r="K71" i="125"/>
  <c r="K65" i="125"/>
  <c r="K70" i="125"/>
  <c r="K64" i="125"/>
  <c r="K69" i="125"/>
  <c r="K63" i="125"/>
  <c r="R27" i="125"/>
  <c r="AD27" i="125"/>
  <c r="O28" i="125"/>
  <c r="AA28" i="125"/>
  <c r="L29" i="125"/>
  <c r="I30" i="125"/>
  <c r="R31" i="125"/>
  <c r="AD31" i="125"/>
  <c r="O32" i="125"/>
  <c r="AD32" i="125"/>
  <c r="S33" i="125"/>
  <c r="I34" i="125"/>
  <c r="Z34" i="125"/>
  <c r="R35" i="125"/>
  <c r="H36" i="125"/>
  <c r="AA36" i="125"/>
  <c r="Q37" i="125"/>
  <c r="M38" i="125"/>
  <c r="L39" i="125"/>
  <c r="O40" i="125"/>
  <c r="Y42" i="125"/>
  <c r="J44" i="125"/>
  <c r="O46" i="125"/>
  <c r="Y47" i="125"/>
  <c r="M49" i="125"/>
  <c r="Y50" i="125"/>
  <c r="M52" i="125"/>
  <c r="Y53" i="125"/>
  <c r="M55" i="125"/>
  <c r="Y56" i="125"/>
  <c r="M58" i="125"/>
  <c r="M61" i="125"/>
  <c r="G64" i="125"/>
  <c r="Q65" i="125"/>
  <c r="AA66" i="125"/>
  <c r="R70" i="125"/>
  <c r="N72" i="125"/>
  <c r="Y71" i="125"/>
  <c r="Y65" i="125"/>
  <c r="Y36" i="125"/>
  <c r="Y32" i="125"/>
  <c r="Y70" i="125"/>
  <c r="Y64" i="125"/>
  <c r="Y69" i="125"/>
  <c r="Y63" i="125"/>
  <c r="Y68" i="125"/>
  <c r="Y62" i="125"/>
  <c r="Y34" i="125"/>
  <c r="Y72" i="125"/>
  <c r="L71" i="125"/>
  <c r="L65" i="125"/>
  <c r="L36" i="125"/>
  <c r="L70" i="125"/>
  <c r="L64" i="125"/>
  <c r="L69" i="125"/>
  <c r="L63" i="125"/>
  <c r="L68" i="125"/>
  <c r="L62" i="125"/>
  <c r="L72" i="125"/>
  <c r="K25" i="125"/>
  <c r="J26" i="125"/>
  <c r="G27" i="125"/>
  <c r="S27" i="125"/>
  <c r="AE27" i="125"/>
  <c r="P28" i="125"/>
  <c r="AB28" i="125"/>
  <c r="M29" i="125"/>
  <c r="Y29" i="125"/>
  <c r="J30" i="125"/>
  <c r="G31" i="125"/>
  <c r="S31" i="125"/>
  <c r="AE31" i="125"/>
  <c r="P32" i="125"/>
  <c r="AF32" i="125"/>
  <c r="T33" i="125"/>
  <c r="J34" i="125"/>
  <c r="AA34" i="125"/>
  <c r="S35" i="125"/>
  <c r="I36" i="125"/>
  <c r="AB36" i="125"/>
  <c r="S37" i="125"/>
  <c r="N38" i="125"/>
  <c r="M39" i="125"/>
  <c r="AA42" i="125"/>
  <c r="K44" i="125"/>
  <c r="M45" i="125"/>
  <c r="J48" i="125"/>
  <c r="J51" i="125"/>
  <c r="J54" i="125"/>
  <c r="J57" i="125"/>
  <c r="J60" i="125"/>
  <c r="AF62" i="125"/>
  <c r="P64" i="125"/>
  <c r="Z65" i="125"/>
  <c r="J67" i="125"/>
  <c r="S70" i="125"/>
  <c r="O72" i="125"/>
  <c r="AO21" i="46"/>
  <c r="AO24" i="46" s="1"/>
  <c r="AQ21" i="46"/>
  <c r="AQ24" i="46" s="1"/>
  <c r="AM21" i="46"/>
  <c r="AM24" i="46" s="1"/>
  <c r="B37" i="46"/>
  <c r="B31" i="46" l="1"/>
  <c r="B32" i="46"/>
  <c r="B33" i="46"/>
  <c r="B34" i="46"/>
  <c r="B35" i="46"/>
  <c r="B36" i="46"/>
  <c r="B31" i="116"/>
  <c r="B32" i="116"/>
  <c r="L21" i="118" l="1"/>
  <c r="K21" i="118"/>
  <c r="J21" i="118"/>
  <c r="L20" i="118"/>
  <c r="K20" i="118"/>
  <c r="J20" i="118"/>
  <c r="L19" i="118"/>
  <c r="L22" i="118" s="1"/>
  <c r="K19" i="118"/>
  <c r="K22" i="118" s="1"/>
  <c r="J19" i="118"/>
  <c r="J22" i="118" s="1"/>
  <c r="L21" i="119"/>
  <c r="K21" i="119"/>
  <c r="J21" i="119"/>
  <c r="L20" i="119"/>
  <c r="K20" i="119"/>
  <c r="J20" i="119"/>
  <c r="L19" i="119"/>
  <c r="L22" i="119" s="1"/>
  <c r="K19" i="119"/>
  <c r="J19" i="119"/>
  <c r="C28" i="119"/>
  <c r="C27" i="119"/>
  <c r="C26" i="119"/>
  <c r="C25" i="119"/>
  <c r="U22" i="119"/>
  <c r="T22" i="119"/>
  <c r="T40" i="119" s="1"/>
  <c r="S22" i="119"/>
  <c r="R22" i="119"/>
  <c r="R40" i="119" s="1"/>
  <c r="Q22" i="119"/>
  <c r="P22" i="119"/>
  <c r="P40" i="119" s="1"/>
  <c r="K22" i="119"/>
  <c r="J22" i="119"/>
  <c r="I22" i="119"/>
  <c r="H22" i="119"/>
  <c r="H40" i="119" s="1"/>
  <c r="G22" i="119"/>
  <c r="O21" i="119"/>
  <c r="N21" i="119"/>
  <c r="M21" i="119"/>
  <c r="O20" i="119"/>
  <c r="N20" i="119"/>
  <c r="M20" i="119"/>
  <c r="O19" i="119"/>
  <c r="O22" i="119" s="1"/>
  <c r="N19" i="119"/>
  <c r="N22" i="119" s="1"/>
  <c r="M19" i="119"/>
  <c r="M22" i="119" s="1"/>
  <c r="C28" i="118"/>
  <c r="C27" i="118"/>
  <c r="C26" i="118"/>
  <c r="C25" i="118"/>
  <c r="U22" i="118"/>
  <c r="U37" i="118" s="1"/>
  <c r="T22" i="118"/>
  <c r="S22" i="118"/>
  <c r="S31" i="118" s="1"/>
  <c r="R22" i="118"/>
  <c r="Q22" i="118"/>
  <c r="Q29" i="118" s="1"/>
  <c r="P22" i="118"/>
  <c r="I22" i="118"/>
  <c r="W39" i="118" s="1"/>
  <c r="H22" i="118"/>
  <c r="G22" i="118"/>
  <c r="G39" i="118" s="1"/>
  <c r="O21" i="118"/>
  <c r="N21" i="118"/>
  <c r="M21" i="118"/>
  <c r="O20" i="118"/>
  <c r="N20" i="118"/>
  <c r="M20" i="118"/>
  <c r="O19" i="118"/>
  <c r="O22" i="118" s="1"/>
  <c r="N19" i="118"/>
  <c r="N22" i="118" s="1"/>
  <c r="M19" i="118"/>
  <c r="M22" i="118" s="1"/>
  <c r="J40" i="119" l="1"/>
  <c r="Q33" i="118"/>
  <c r="S35" i="118"/>
  <c r="S39" i="118"/>
  <c r="S29" i="118"/>
  <c r="Q37" i="118"/>
  <c r="V27" i="118"/>
  <c r="G29" i="118"/>
  <c r="G31" i="118"/>
  <c r="V32" i="118"/>
  <c r="G35" i="118"/>
  <c r="V36" i="118"/>
  <c r="V40" i="118"/>
  <c r="K39" i="118"/>
  <c r="M32" i="119"/>
  <c r="K29" i="118"/>
  <c r="W29" i="118"/>
  <c r="V26" i="118"/>
  <c r="V28" i="118"/>
  <c r="I29" i="118"/>
  <c r="U29" i="118"/>
  <c r="V30" i="118"/>
  <c r="K31" i="118"/>
  <c r="W31" i="118"/>
  <c r="I33" i="118"/>
  <c r="U33" i="118"/>
  <c r="K35" i="118"/>
  <c r="W35" i="118"/>
  <c r="I37" i="118"/>
  <c r="M26" i="119"/>
  <c r="M27" i="119"/>
  <c r="M28" i="119"/>
  <c r="J29" i="119"/>
  <c r="R29" i="119"/>
  <c r="H31" i="119"/>
  <c r="P31" i="119"/>
  <c r="T31" i="119"/>
  <c r="H33" i="119"/>
  <c r="P33" i="119"/>
  <c r="T33" i="119"/>
  <c r="J35" i="119"/>
  <c r="R35" i="119"/>
  <c r="H37" i="119"/>
  <c r="P37" i="119"/>
  <c r="T37" i="119"/>
  <c r="J39" i="119"/>
  <c r="R39" i="119"/>
  <c r="H29" i="119"/>
  <c r="P29" i="119"/>
  <c r="T29" i="119"/>
  <c r="J31" i="119"/>
  <c r="R31" i="119"/>
  <c r="J33" i="119"/>
  <c r="R33" i="119"/>
  <c r="H35" i="119"/>
  <c r="P35" i="119"/>
  <c r="T35" i="119"/>
  <c r="J37" i="119"/>
  <c r="R37" i="119"/>
  <c r="H39" i="119"/>
  <c r="P39" i="119"/>
  <c r="T39" i="119"/>
  <c r="L40" i="119"/>
  <c r="L38" i="119"/>
  <c r="L36" i="119"/>
  <c r="L34" i="119"/>
  <c r="L32" i="119"/>
  <c r="L30" i="119"/>
  <c r="L28" i="119"/>
  <c r="L27" i="119"/>
  <c r="L26" i="119"/>
  <c r="L25" i="119"/>
  <c r="L39" i="119"/>
  <c r="L37" i="119"/>
  <c r="N40" i="119"/>
  <c r="N38" i="119"/>
  <c r="N36" i="119"/>
  <c r="N34" i="119"/>
  <c r="N32" i="119"/>
  <c r="N30" i="119"/>
  <c r="N28" i="119"/>
  <c r="N27" i="119"/>
  <c r="N26" i="119"/>
  <c r="N25" i="119"/>
  <c r="N39" i="119"/>
  <c r="N37" i="119"/>
  <c r="N35" i="119"/>
  <c r="G39" i="119"/>
  <c r="G37" i="119"/>
  <c r="G35" i="119"/>
  <c r="G33" i="119"/>
  <c r="G31" i="119"/>
  <c r="G29" i="119"/>
  <c r="G40" i="119"/>
  <c r="G38" i="119"/>
  <c r="G36" i="119"/>
  <c r="V40" i="119"/>
  <c r="W39" i="119"/>
  <c r="I39" i="119"/>
  <c r="V38" i="119"/>
  <c r="W37" i="119"/>
  <c r="I37" i="119"/>
  <c r="V36" i="119"/>
  <c r="W35" i="119"/>
  <c r="I35" i="119"/>
  <c r="V34" i="119"/>
  <c r="W33" i="119"/>
  <c r="I33" i="119"/>
  <c r="V32" i="119"/>
  <c r="W31" i="119"/>
  <c r="I31" i="119"/>
  <c r="V30" i="119"/>
  <c r="W29" i="119"/>
  <c r="I29" i="119"/>
  <c r="V28" i="119"/>
  <c r="V27" i="119"/>
  <c r="V26" i="119"/>
  <c r="W40" i="119"/>
  <c r="I40" i="119"/>
  <c r="V39" i="119"/>
  <c r="W38" i="119"/>
  <c r="I38" i="119"/>
  <c r="V37" i="119"/>
  <c r="W36" i="119"/>
  <c r="I36" i="119"/>
  <c r="V35" i="119"/>
  <c r="K39" i="119"/>
  <c r="K37" i="119"/>
  <c r="K35" i="119"/>
  <c r="K33" i="119"/>
  <c r="K31" i="119"/>
  <c r="K29" i="119"/>
  <c r="K40" i="119"/>
  <c r="K38" i="119"/>
  <c r="K36" i="119"/>
  <c r="O39" i="119"/>
  <c r="O37" i="119"/>
  <c r="O35" i="119"/>
  <c r="O33" i="119"/>
  <c r="O31" i="119"/>
  <c r="O29" i="119"/>
  <c r="O40" i="119"/>
  <c r="O38" i="119"/>
  <c r="O36" i="119"/>
  <c r="Q39" i="119"/>
  <c r="Q37" i="119"/>
  <c r="Q35" i="119"/>
  <c r="Q33" i="119"/>
  <c r="Q31" i="119"/>
  <c r="Q29" i="119"/>
  <c r="Q40" i="119"/>
  <c r="Q38" i="119"/>
  <c r="Q36" i="119"/>
  <c r="S39" i="119"/>
  <c r="S37" i="119"/>
  <c r="S35" i="119"/>
  <c r="S33" i="119"/>
  <c r="S31" i="119"/>
  <c r="S29" i="119"/>
  <c r="S40" i="119"/>
  <c r="S38" i="119"/>
  <c r="S36" i="119"/>
  <c r="U39" i="119"/>
  <c r="U37" i="119"/>
  <c r="U35" i="119"/>
  <c r="U33" i="119"/>
  <c r="U31" i="119"/>
  <c r="U29" i="119"/>
  <c r="U40" i="119"/>
  <c r="U38" i="119"/>
  <c r="U36" i="119"/>
  <c r="G25" i="119"/>
  <c r="K25" i="119"/>
  <c r="O25" i="119"/>
  <c r="S25" i="119"/>
  <c r="I26" i="119"/>
  <c r="Q26" i="119"/>
  <c r="U26" i="119"/>
  <c r="I27" i="119"/>
  <c r="Q27" i="119"/>
  <c r="U27" i="119"/>
  <c r="I28" i="119"/>
  <c r="Q28" i="119"/>
  <c r="U28" i="119"/>
  <c r="L29" i="119"/>
  <c r="G30" i="119"/>
  <c r="K30" i="119"/>
  <c r="O30" i="119"/>
  <c r="S30" i="119"/>
  <c r="W30" i="119"/>
  <c r="N31" i="119"/>
  <c r="V31" i="119"/>
  <c r="I32" i="119"/>
  <c r="Q32" i="119"/>
  <c r="U32" i="119"/>
  <c r="L33" i="119"/>
  <c r="G34" i="119"/>
  <c r="K34" i="119"/>
  <c r="O34" i="119"/>
  <c r="S34" i="119"/>
  <c r="W34" i="119"/>
  <c r="M39" i="119"/>
  <c r="M37" i="119"/>
  <c r="M35" i="119"/>
  <c r="M33" i="119"/>
  <c r="M31" i="119"/>
  <c r="M29" i="119"/>
  <c r="M40" i="119"/>
  <c r="M38" i="119"/>
  <c r="M36" i="119"/>
  <c r="I25" i="119"/>
  <c r="M25" i="119"/>
  <c r="Q25" i="119"/>
  <c r="U25" i="119"/>
  <c r="G26" i="119"/>
  <c r="K26" i="119"/>
  <c r="O26" i="119"/>
  <c r="S26" i="119"/>
  <c r="W26" i="119"/>
  <c r="G27" i="119"/>
  <c r="K27" i="119"/>
  <c r="O27" i="119"/>
  <c r="S27" i="119"/>
  <c r="W27" i="119"/>
  <c r="G28" i="119"/>
  <c r="K28" i="119"/>
  <c r="O28" i="119"/>
  <c r="S28" i="119"/>
  <c r="W28" i="119"/>
  <c r="N29" i="119"/>
  <c r="V29" i="119"/>
  <c r="I30" i="119"/>
  <c r="M30" i="119"/>
  <c r="Q30" i="119"/>
  <c r="U30" i="119"/>
  <c r="L31" i="119"/>
  <c r="G32" i="119"/>
  <c r="K32" i="119"/>
  <c r="O32" i="119"/>
  <c r="S32" i="119"/>
  <c r="W32" i="119"/>
  <c r="N33" i="119"/>
  <c r="V33" i="119"/>
  <c r="I34" i="119"/>
  <c r="M34" i="119"/>
  <c r="Q34" i="119"/>
  <c r="U34" i="119"/>
  <c r="L35" i="119"/>
  <c r="H25" i="119"/>
  <c r="J25" i="119"/>
  <c r="P25" i="119"/>
  <c r="R25" i="119"/>
  <c r="T25" i="119"/>
  <c r="H26" i="119"/>
  <c r="J26" i="119"/>
  <c r="P26" i="119"/>
  <c r="R26" i="119"/>
  <c r="T26" i="119"/>
  <c r="H27" i="119"/>
  <c r="J27" i="119"/>
  <c r="P27" i="119"/>
  <c r="R27" i="119"/>
  <c r="T27" i="119"/>
  <c r="H28" i="119"/>
  <c r="J28" i="119"/>
  <c r="P28" i="119"/>
  <c r="R28" i="119"/>
  <c r="T28" i="119"/>
  <c r="H30" i="119"/>
  <c r="J30" i="119"/>
  <c r="P30" i="119"/>
  <c r="R30" i="119"/>
  <c r="T30" i="119"/>
  <c r="H32" i="119"/>
  <c r="J32" i="119"/>
  <c r="P32" i="119"/>
  <c r="R32" i="119"/>
  <c r="T32" i="119"/>
  <c r="H34" i="119"/>
  <c r="J34" i="119"/>
  <c r="P34" i="119"/>
  <c r="R34" i="119"/>
  <c r="T34" i="119"/>
  <c r="H36" i="119"/>
  <c r="J36" i="119"/>
  <c r="P36" i="119"/>
  <c r="R36" i="119"/>
  <c r="T36" i="119"/>
  <c r="H38" i="119"/>
  <c r="J38" i="119"/>
  <c r="P38" i="119"/>
  <c r="R38" i="119"/>
  <c r="T38" i="119"/>
  <c r="M40" i="118"/>
  <c r="M38" i="118"/>
  <c r="M36" i="118"/>
  <c r="M34" i="118"/>
  <c r="M32" i="118"/>
  <c r="M39" i="118"/>
  <c r="M35" i="118"/>
  <c r="M31" i="118"/>
  <c r="M30" i="118"/>
  <c r="M28" i="118"/>
  <c r="M27" i="118"/>
  <c r="M26" i="118"/>
  <c r="M25" i="118"/>
  <c r="M37" i="118"/>
  <c r="M33" i="118"/>
  <c r="M29" i="118"/>
  <c r="O40" i="118"/>
  <c r="O38" i="118"/>
  <c r="O36" i="118"/>
  <c r="O34" i="118"/>
  <c r="O32" i="118"/>
  <c r="O37" i="118"/>
  <c r="O33" i="118"/>
  <c r="O30" i="118"/>
  <c r="O28" i="118"/>
  <c r="O27" i="118"/>
  <c r="O26" i="118"/>
  <c r="O25" i="118"/>
  <c r="O39" i="118"/>
  <c r="O35" i="118"/>
  <c r="O31" i="118"/>
  <c r="O29" i="118"/>
  <c r="H39" i="118"/>
  <c r="H37" i="118"/>
  <c r="H35" i="118"/>
  <c r="H33" i="118"/>
  <c r="H31" i="118"/>
  <c r="J39" i="118"/>
  <c r="J37" i="118"/>
  <c r="J35" i="118"/>
  <c r="J33" i="118"/>
  <c r="J31" i="118"/>
  <c r="L39" i="118"/>
  <c r="L37" i="118"/>
  <c r="L35" i="118"/>
  <c r="L33" i="118"/>
  <c r="L31" i="118"/>
  <c r="N39" i="118"/>
  <c r="N37" i="118"/>
  <c r="N35" i="118"/>
  <c r="N33" i="118"/>
  <c r="N31" i="118"/>
  <c r="P39" i="118"/>
  <c r="P37" i="118"/>
  <c r="P35" i="118"/>
  <c r="P33" i="118"/>
  <c r="P31" i="118"/>
  <c r="R39" i="118"/>
  <c r="R37" i="118"/>
  <c r="R35" i="118"/>
  <c r="R33" i="118"/>
  <c r="R31" i="118"/>
  <c r="T39" i="118"/>
  <c r="T37" i="118"/>
  <c r="T35" i="118"/>
  <c r="T33" i="118"/>
  <c r="T31" i="118"/>
  <c r="H25" i="118"/>
  <c r="J25" i="118"/>
  <c r="L25" i="118"/>
  <c r="N25" i="118"/>
  <c r="P25" i="118"/>
  <c r="R25" i="118"/>
  <c r="T25" i="118"/>
  <c r="H26" i="118"/>
  <c r="J26" i="118"/>
  <c r="L26" i="118"/>
  <c r="N26" i="118"/>
  <c r="P26" i="118"/>
  <c r="R26" i="118"/>
  <c r="T26" i="118"/>
  <c r="H27" i="118"/>
  <c r="J27" i="118"/>
  <c r="L27" i="118"/>
  <c r="N27" i="118"/>
  <c r="P27" i="118"/>
  <c r="R27" i="118"/>
  <c r="T27" i="118"/>
  <c r="H28" i="118"/>
  <c r="J28" i="118"/>
  <c r="L28" i="118"/>
  <c r="N28" i="118"/>
  <c r="P28" i="118"/>
  <c r="R28" i="118"/>
  <c r="T28" i="118"/>
  <c r="H30" i="118"/>
  <c r="J30" i="118"/>
  <c r="L30" i="118"/>
  <c r="N30" i="118"/>
  <c r="P30" i="118"/>
  <c r="R30" i="118"/>
  <c r="T30" i="118"/>
  <c r="J32" i="118"/>
  <c r="N32" i="118"/>
  <c r="R32" i="118"/>
  <c r="H34" i="118"/>
  <c r="L34" i="118"/>
  <c r="P34" i="118"/>
  <c r="T34" i="118"/>
  <c r="J36" i="118"/>
  <c r="N36" i="118"/>
  <c r="R36" i="118"/>
  <c r="H38" i="118"/>
  <c r="L38" i="118"/>
  <c r="P38" i="118"/>
  <c r="T38" i="118"/>
  <c r="J40" i="118"/>
  <c r="N40" i="118"/>
  <c r="R40" i="118"/>
  <c r="G40" i="118"/>
  <c r="G38" i="118"/>
  <c r="G36" i="118"/>
  <c r="G34" i="118"/>
  <c r="G32" i="118"/>
  <c r="W40" i="118"/>
  <c r="I40" i="118"/>
  <c r="V39" i="118"/>
  <c r="W38" i="118"/>
  <c r="I38" i="118"/>
  <c r="V37" i="118"/>
  <c r="W36" i="118"/>
  <c r="I36" i="118"/>
  <c r="V35" i="118"/>
  <c r="W34" i="118"/>
  <c r="I34" i="118"/>
  <c r="V33" i="118"/>
  <c r="W32" i="118"/>
  <c r="I32" i="118"/>
  <c r="V31" i="118"/>
  <c r="K40" i="118"/>
  <c r="K38" i="118"/>
  <c r="K36" i="118"/>
  <c r="K34" i="118"/>
  <c r="K32" i="118"/>
  <c r="Q40" i="118"/>
  <c r="Q38" i="118"/>
  <c r="Q36" i="118"/>
  <c r="Q34" i="118"/>
  <c r="Q32" i="118"/>
  <c r="S40" i="118"/>
  <c r="S38" i="118"/>
  <c r="S36" i="118"/>
  <c r="S34" i="118"/>
  <c r="S32" i="118"/>
  <c r="U40" i="118"/>
  <c r="U38" i="118"/>
  <c r="U36" i="118"/>
  <c r="U34" i="118"/>
  <c r="U32" i="118"/>
  <c r="G25" i="118"/>
  <c r="I25" i="118"/>
  <c r="K25" i="118"/>
  <c r="Q25" i="118"/>
  <c r="S25" i="118"/>
  <c r="U25" i="118"/>
  <c r="G26" i="118"/>
  <c r="I26" i="118"/>
  <c r="K26" i="118"/>
  <c r="Q26" i="118"/>
  <c r="S26" i="118"/>
  <c r="U26" i="118"/>
  <c r="W26" i="118"/>
  <c r="G27" i="118"/>
  <c r="I27" i="118"/>
  <c r="K27" i="118"/>
  <c r="Q27" i="118"/>
  <c r="S27" i="118"/>
  <c r="U27" i="118"/>
  <c r="W27" i="118"/>
  <c r="G28" i="118"/>
  <c r="I28" i="118"/>
  <c r="K28" i="118"/>
  <c r="Q28" i="118"/>
  <c r="S28" i="118"/>
  <c r="U28" i="118"/>
  <c r="W28" i="118"/>
  <c r="H29" i="118"/>
  <c r="J29" i="118"/>
  <c r="L29" i="118"/>
  <c r="N29" i="118"/>
  <c r="P29" i="118"/>
  <c r="R29" i="118"/>
  <c r="T29" i="118"/>
  <c r="V29" i="118"/>
  <c r="G30" i="118"/>
  <c r="I30" i="118"/>
  <c r="K30" i="118"/>
  <c r="Q30" i="118"/>
  <c r="S30" i="118"/>
  <c r="U30" i="118"/>
  <c r="W30" i="118"/>
  <c r="I31" i="118"/>
  <c r="Q31" i="118"/>
  <c r="U31" i="118"/>
  <c r="H32" i="118"/>
  <c r="L32" i="118"/>
  <c r="P32" i="118"/>
  <c r="T32" i="118"/>
  <c r="G33" i="118"/>
  <c r="K33" i="118"/>
  <c r="S33" i="118"/>
  <c r="W33" i="118"/>
  <c r="J34" i="118"/>
  <c r="N34" i="118"/>
  <c r="R34" i="118"/>
  <c r="V34" i="118"/>
  <c r="I35" i="118"/>
  <c r="Q35" i="118"/>
  <c r="U35" i="118"/>
  <c r="H36" i="118"/>
  <c r="L36" i="118"/>
  <c r="P36" i="118"/>
  <c r="T36" i="118"/>
  <c r="G37" i="118"/>
  <c r="K37" i="118"/>
  <c r="S37" i="118"/>
  <c r="W37" i="118"/>
  <c r="J38" i="118"/>
  <c r="N38" i="118"/>
  <c r="R38" i="118"/>
  <c r="V38" i="118"/>
  <c r="I39" i="118"/>
  <c r="Q39" i="118"/>
  <c r="U39" i="118"/>
  <c r="H40" i="118"/>
  <c r="L40" i="118"/>
  <c r="P40" i="118"/>
  <c r="T40" i="118"/>
  <c r="B30" i="99"/>
  <c r="B30" i="117"/>
  <c r="B30" i="116"/>
  <c r="B30" i="46"/>
  <c r="K30" i="46" s="1"/>
  <c r="L30" i="46" l="1"/>
  <c r="AA57" i="117" l="1"/>
  <c r="J57" i="117"/>
  <c r="I57" i="117"/>
  <c r="AA56" i="117"/>
  <c r="J56" i="117"/>
  <c r="I56" i="117"/>
  <c r="AA55" i="117"/>
  <c r="J55" i="117"/>
  <c r="I55" i="117"/>
  <c r="AA54" i="117"/>
  <c r="J54" i="117"/>
  <c r="I54" i="117"/>
  <c r="AA53" i="117"/>
  <c r="J53" i="117"/>
  <c r="I53" i="117"/>
  <c r="AA52" i="117"/>
  <c r="J52" i="117"/>
  <c r="AB52" i="117" s="1"/>
  <c r="I52" i="117"/>
  <c r="AA51" i="117"/>
  <c r="J51" i="117"/>
  <c r="I51" i="117"/>
  <c r="AA50" i="117"/>
  <c r="J50" i="117"/>
  <c r="I50" i="117"/>
  <c r="AA49" i="117"/>
  <c r="J49" i="117"/>
  <c r="I49" i="117"/>
  <c r="AB49" i="117" s="1"/>
  <c r="AA48" i="117"/>
  <c r="J48" i="117"/>
  <c r="I48" i="117"/>
  <c r="AA47" i="117"/>
  <c r="J47" i="117"/>
  <c r="I47" i="117"/>
  <c r="AB47" i="117" s="1"/>
  <c r="AA46" i="117"/>
  <c r="J46" i="117"/>
  <c r="I46" i="117"/>
  <c r="AA45" i="117"/>
  <c r="J45" i="117"/>
  <c r="I45" i="117"/>
  <c r="AB45" i="117" s="1"/>
  <c r="AA44" i="117"/>
  <c r="J44" i="117"/>
  <c r="I44" i="117"/>
  <c r="AA43" i="117"/>
  <c r="J43" i="117"/>
  <c r="I43" i="117"/>
  <c r="AB43" i="117" s="1"/>
  <c r="AA42" i="117"/>
  <c r="J42" i="117"/>
  <c r="I42" i="117"/>
  <c r="AA41" i="117"/>
  <c r="J41" i="117"/>
  <c r="I41" i="117"/>
  <c r="AA40" i="117"/>
  <c r="J40" i="117"/>
  <c r="I40" i="117"/>
  <c r="AA39" i="117"/>
  <c r="J39" i="117"/>
  <c r="I39" i="117"/>
  <c r="AA38" i="117"/>
  <c r="J38" i="117"/>
  <c r="I38" i="117"/>
  <c r="AA37" i="117"/>
  <c r="J37" i="117"/>
  <c r="I37" i="117"/>
  <c r="AA36" i="117"/>
  <c r="J36" i="117"/>
  <c r="I36" i="117"/>
  <c r="AA35" i="117"/>
  <c r="J35" i="117"/>
  <c r="I35" i="117"/>
  <c r="AA34" i="117"/>
  <c r="J34" i="117"/>
  <c r="I34" i="117"/>
  <c r="AA33" i="117"/>
  <c r="J33" i="117"/>
  <c r="I33" i="117"/>
  <c r="AA32" i="117"/>
  <c r="J32" i="117"/>
  <c r="I32" i="117"/>
  <c r="AA31" i="117"/>
  <c r="J31" i="117"/>
  <c r="I31" i="117"/>
  <c r="AA30" i="117"/>
  <c r="J30" i="117"/>
  <c r="I30" i="117"/>
  <c r="B29" i="117"/>
  <c r="AA29" i="117" s="1"/>
  <c r="B28" i="117"/>
  <c r="AB28" i="117" s="1"/>
  <c r="B27" i="117"/>
  <c r="AA27" i="117" s="1"/>
  <c r="AE24" i="117"/>
  <c r="AE28" i="117" s="1"/>
  <c r="AC24" i="117"/>
  <c r="O24" i="117"/>
  <c r="M24" i="117"/>
  <c r="K24" i="117"/>
  <c r="AI23" i="117"/>
  <c r="AG23" i="117"/>
  <c r="Y23" i="117"/>
  <c r="W23" i="117"/>
  <c r="U23" i="117"/>
  <c r="S23" i="117"/>
  <c r="Q23" i="117"/>
  <c r="AI22" i="117"/>
  <c r="AG22" i="117"/>
  <c r="Y22" i="117"/>
  <c r="W22" i="117"/>
  <c r="U22" i="117"/>
  <c r="S22" i="117"/>
  <c r="Q22" i="117"/>
  <c r="AI21" i="117"/>
  <c r="AI24" i="117" s="1"/>
  <c r="AG21" i="117"/>
  <c r="AG24" i="117" s="1"/>
  <c r="Y21" i="117"/>
  <c r="Y24" i="117" s="1"/>
  <c r="W21" i="117"/>
  <c r="W24" i="117" s="1"/>
  <c r="U21" i="117"/>
  <c r="U24" i="117" s="1"/>
  <c r="S21" i="117"/>
  <c r="S24" i="117" s="1"/>
  <c r="Q21" i="117"/>
  <c r="Q24" i="117" s="1"/>
  <c r="J57" i="116"/>
  <c r="I57" i="116"/>
  <c r="J56" i="116"/>
  <c r="I56" i="116"/>
  <c r="J55" i="116"/>
  <c r="I55" i="116"/>
  <c r="J54" i="116"/>
  <c r="I54" i="116"/>
  <c r="J53" i="116"/>
  <c r="I53" i="116"/>
  <c r="J52" i="116"/>
  <c r="I52" i="116"/>
  <c r="J51" i="116"/>
  <c r="I51" i="116"/>
  <c r="J50" i="116"/>
  <c r="I50" i="116"/>
  <c r="J49" i="116"/>
  <c r="I49" i="116"/>
  <c r="J48" i="116"/>
  <c r="I48" i="116"/>
  <c r="J47" i="116"/>
  <c r="I47" i="116"/>
  <c r="J46" i="116"/>
  <c r="I46" i="116"/>
  <c r="J45" i="116"/>
  <c r="I45" i="116"/>
  <c r="J44" i="116"/>
  <c r="I44" i="116"/>
  <c r="J43" i="116"/>
  <c r="I43" i="116"/>
  <c r="J42" i="116"/>
  <c r="I42" i="116"/>
  <c r="J41" i="116"/>
  <c r="I41" i="116"/>
  <c r="J40" i="116"/>
  <c r="I40" i="116"/>
  <c r="J39" i="116"/>
  <c r="I39" i="116"/>
  <c r="J38" i="116"/>
  <c r="I38" i="116"/>
  <c r="J37" i="116"/>
  <c r="I37" i="116"/>
  <c r="J36" i="116"/>
  <c r="I36" i="116"/>
  <c r="J35" i="116"/>
  <c r="I35" i="116"/>
  <c r="J34" i="116"/>
  <c r="I34" i="116"/>
  <c r="J33" i="116"/>
  <c r="I33" i="116"/>
  <c r="J32" i="116"/>
  <c r="I32" i="116"/>
  <c r="J31" i="116"/>
  <c r="I31" i="116"/>
  <c r="J30" i="116"/>
  <c r="I30" i="116"/>
  <c r="B29" i="116"/>
  <c r="I29" i="116" s="1"/>
  <c r="B28" i="116"/>
  <c r="J28" i="116" s="1"/>
  <c r="B27" i="116"/>
  <c r="I27" i="116" s="1"/>
  <c r="AK24" i="116"/>
  <c r="AI24" i="116"/>
  <c r="AI51" i="116" s="1"/>
  <c r="AG24" i="116"/>
  <c r="AE24" i="116"/>
  <c r="AE53" i="116" s="1"/>
  <c r="AC24" i="116"/>
  <c r="AA24" i="116"/>
  <c r="AA51" i="116" s="1"/>
  <c r="Y24" i="116"/>
  <c r="W24" i="116"/>
  <c r="X55" i="116" s="1"/>
  <c r="U24" i="116"/>
  <c r="S24" i="116"/>
  <c r="S46" i="116" s="1"/>
  <c r="Q24" i="116"/>
  <c r="O24" i="116"/>
  <c r="O53" i="116" s="1"/>
  <c r="M24" i="116"/>
  <c r="K44" i="116"/>
  <c r="AY23" i="116"/>
  <c r="AW23" i="116"/>
  <c r="AU23" i="116"/>
  <c r="AS23" i="116"/>
  <c r="AQ23" i="116"/>
  <c r="AO23" i="116"/>
  <c r="AM23" i="116"/>
  <c r="AY22" i="116"/>
  <c r="AW22" i="116"/>
  <c r="AU22" i="116"/>
  <c r="AS22" i="116"/>
  <c r="AQ22" i="116"/>
  <c r="AO22" i="116"/>
  <c r="AM22" i="116"/>
  <c r="AY21" i="116"/>
  <c r="AY24" i="116" s="1"/>
  <c r="AW21" i="116"/>
  <c r="AW24" i="116" s="1"/>
  <c r="AU21" i="116"/>
  <c r="AU24" i="116" s="1"/>
  <c r="AS21" i="116"/>
  <c r="AS24" i="116" s="1"/>
  <c r="AQ21" i="116"/>
  <c r="AQ24" i="116" s="1"/>
  <c r="AO21" i="116"/>
  <c r="AO24" i="116" s="1"/>
  <c r="AM21" i="116"/>
  <c r="AM24" i="116" s="1"/>
  <c r="T40" i="115"/>
  <c r="R40" i="115"/>
  <c r="T39" i="115"/>
  <c r="R39" i="115"/>
  <c r="T38" i="115"/>
  <c r="R38" i="115"/>
  <c r="T37" i="115"/>
  <c r="R37" i="115"/>
  <c r="T36" i="115"/>
  <c r="R36" i="115"/>
  <c r="T35" i="115"/>
  <c r="R35" i="115"/>
  <c r="T34" i="115"/>
  <c r="R34" i="115"/>
  <c r="T33" i="115"/>
  <c r="R33" i="115"/>
  <c r="T32" i="115"/>
  <c r="R32" i="115"/>
  <c r="T31" i="115"/>
  <c r="R31" i="115"/>
  <c r="T30" i="115"/>
  <c r="R30" i="115"/>
  <c r="T29" i="115"/>
  <c r="R29" i="115"/>
  <c r="T28" i="115"/>
  <c r="R28" i="115"/>
  <c r="C27" i="115"/>
  <c r="T27" i="115" s="1"/>
  <c r="C26" i="115"/>
  <c r="T26" i="115" s="1"/>
  <c r="U23" i="115"/>
  <c r="S23" i="115"/>
  <c r="I23" i="115"/>
  <c r="H23" i="115"/>
  <c r="H39" i="115" s="1"/>
  <c r="G23" i="115"/>
  <c r="Q22" i="115"/>
  <c r="P22" i="115"/>
  <c r="O22" i="115"/>
  <c r="N22" i="115"/>
  <c r="M22" i="115"/>
  <c r="L22" i="115"/>
  <c r="K22" i="115"/>
  <c r="J22" i="115"/>
  <c r="Q21" i="115"/>
  <c r="P21" i="115"/>
  <c r="O21" i="115"/>
  <c r="N21" i="115"/>
  <c r="M21" i="115"/>
  <c r="L21" i="115"/>
  <c r="K21" i="115"/>
  <c r="J21" i="115"/>
  <c r="Q20" i="115"/>
  <c r="Q23" i="115" s="1"/>
  <c r="P20" i="115"/>
  <c r="P23" i="115" s="1"/>
  <c r="O20" i="115"/>
  <c r="O23" i="115" s="1"/>
  <c r="N20" i="115"/>
  <c r="N23" i="115" s="1"/>
  <c r="M20" i="115"/>
  <c r="M23" i="115" s="1"/>
  <c r="L20" i="115"/>
  <c r="L23" i="115" s="1"/>
  <c r="K20" i="115"/>
  <c r="K23" i="115" s="1"/>
  <c r="J20" i="115"/>
  <c r="J23" i="115" s="1"/>
  <c r="K55" i="114"/>
  <c r="J55" i="114"/>
  <c r="K54" i="114"/>
  <c r="J54" i="114"/>
  <c r="K53" i="114"/>
  <c r="J53" i="114"/>
  <c r="K52" i="114"/>
  <c r="J52" i="114"/>
  <c r="K51" i="114"/>
  <c r="J51" i="114"/>
  <c r="K50" i="114"/>
  <c r="J50" i="114"/>
  <c r="K49" i="114"/>
  <c r="J49" i="114"/>
  <c r="K48" i="114"/>
  <c r="J48" i="114"/>
  <c r="K47" i="114"/>
  <c r="J47" i="114"/>
  <c r="K46" i="114"/>
  <c r="J46" i="114"/>
  <c r="K45" i="114"/>
  <c r="J45" i="114"/>
  <c r="K44" i="114"/>
  <c r="J44" i="114"/>
  <c r="K43" i="114"/>
  <c r="J43" i="114"/>
  <c r="K42" i="114"/>
  <c r="J42" i="114"/>
  <c r="K41" i="114"/>
  <c r="J41" i="114"/>
  <c r="K40" i="114"/>
  <c r="J40" i="114"/>
  <c r="K39" i="114"/>
  <c r="J39" i="114"/>
  <c r="K38" i="114"/>
  <c r="J38" i="114"/>
  <c r="K37" i="114"/>
  <c r="J37" i="114"/>
  <c r="K36" i="114"/>
  <c r="J36" i="114"/>
  <c r="K35" i="114"/>
  <c r="J35" i="114"/>
  <c r="K34" i="114"/>
  <c r="J34" i="114"/>
  <c r="K33" i="114"/>
  <c r="J33" i="114"/>
  <c r="K32" i="114"/>
  <c r="J32" i="114"/>
  <c r="K31" i="114"/>
  <c r="J31" i="114"/>
  <c r="K30" i="114"/>
  <c r="J30" i="114"/>
  <c r="K29" i="114"/>
  <c r="J29" i="114"/>
  <c r="K28" i="114"/>
  <c r="J28" i="114"/>
  <c r="K27" i="114"/>
  <c r="J27" i="114"/>
  <c r="B26" i="114"/>
  <c r="J26" i="114" s="1"/>
  <c r="AB23" i="114"/>
  <c r="Z23" i="114"/>
  <c r="Z49" i="114" s="1"/>
  <c r="X23" i="114"/>
  <c r="V23" i="114"/>
  <c r="W53" i="114" s="1"/>
  <c r="T23" i="114"/>
  <c r="R23" i="114"/>
  <c r="P23" i="114"/>
  <c r="N23" i="114"/>
  <c r="O55" i="114" s="1"/>
  <c r="L23" i="114"/>
  <c r="AT22" i="114"/>
  <c r="AR22" i="114"/>
  <c r="AP22" i="114"/>
  <c r="AN22" i="114"/>
  <c r="AL22" i="114"/>
  <c r="AJ22" i="114"/>
  <c r="AH22" i="114"/>
  <c r="AF22" i="114"/>
  <c r="AD22" i="114"/>
  <c r="AT21" i="114"/>
  <c r="AR21" i="114"/>
  <c r="AP21" i="114"/>
  <c r="AN21" i="114"/>
  <c r="AL21" i="114"/>
  <c r="AJ21" i="114"/>
  <c r="AH21" i="114"/>
  <c r="AF21" i="114"/>
  <c r="AD21" i="114"/>
  <c r="AT20" i="114"/>
  <c r="AT23" i="114" s="1"/>
  <c r="AR20" i="114"/>
  <c r="AR23" i="114" s="1"/>
  <c r="AP20" i="114"/>
  <c r="AP23" i="114" s="1"/>
  <c r="AN20" i="114"/>
  <c r="AN23" i="114" s="1"/>
  <c r="AL20" i="114"/>
  <c r="AL23" i="114" s="1"/>
  <c r="AJ20" i="114"/>
  <c r="AJ23" i="114" s="1"/>
  <c r="AH20" i="114"/>
  <c r="AH23" i="114" s="1"/>
  <c r="AF20" i="114"/>
  <c r="AF23" i="114" s="1"/>
  <c r="AD20" i="114"/>
  <c r="AD23" i="114" s="1"/>
  <c r="S54" i="114" l="1"/>
  <c r="AB54" i="117"/>
  <c r="AA36" i="116"/>
  <c r="AA38" i="116"/>
  <c r="AA40" i="116"/>
  <c r="AA42" i="116"/>
  <c r="AA44" i="116"/>
  <c r="AA46" i="116"/>
  <c r="W53" i="116"/>
  <c r="M28" i="117"/>
  <c r="I28" i="117"/>
  <c r="AF33" i="117"/>
  <c r="AB35" i="117"/>
  <c r="AF37" i="117"/>
  <c r="AF39" i="117"/>
  <c r="AF41" i="117"/>
  <c r="AB44" i="117"/>
  <c r="AB46" i="117"/>
  <c r="AB48" i="117"/>
  <c r="AB50" i="117"/>
  <c r="AB51" i="117"/>
  <c r="AB53" i="117"/>
  <c r="AB55" i="117"/>
  <c r="AB57" i="117"/>
  <c r="S27" i="115"/>
  <c r="W36" i="116"/>
  <c r="W38" i="116"/>
  <c r="W40" i="116"/>
  <c r="W42" i="116"/>
  <c r="W44" i="116"/>
  <c r="W46" i="116"/>
  <c r="W49" i="116"/>
  <c r="AA28" i="117"/>
  <c r="AF32" i="117"/>
  <c r="AF34" i="117"/>
  <c r="AF36" i="117"/>
  <c r="AF38" i="117"/>
  <c r="AF40" i="117"/>
  <c r="AF42" i="117"/>
  <c r="AB56" i="117"/>
  <c r="W28" i="116"/>
  <c r="I28" i="116"/>
  <c r="O28" i="116"/>
  <c r="AF31" i="117"/>
  <c r="AF30" i="117"/>
  <c r="S57" i="117"/>
  <c r="S56" i="117"/>
  <c r="S55" i="117"/>
  <c r="S54" i="117"/>
  <c r="S53" i="117"/>
  <c r="S52" i="117"/>
  <c r="S51" i="117"/>
  <c r="S50" i="117"/>
  <c r="S49" i="117"/>
  <c r="S48" i="117"/>
  <c r="T57" i="117"/>
  <c r="T56" i="117"/>
  <c r="T55" i="117"/>
  <c r="T54" i="117"/>
  <c r="T53" i="117"/>
  <c r="T52" i="117"/>
  <c r="T51" i="117"/>
  <c r="T50" i="117"/>
  <c r="T49" i="117"/>
  <c r="T48" i="117"/>
  <c r="T47" i="117"/>
  <c r="T46" i="117"/>
  <c r="T45" i="117"/>
  <c r="T44" i="117"/>
  <c r="T43" i="117"/>
  <c r="S47" i="117"/>
  <c r="S45" i="117"/>
  <c r="S43" i="117"/>
  <c r="S42" i="117"/>
  <c r="S41" i="117"/>
  <c r="S40" i="117"/>
  <c r="S39" i="117"/>
  <c r="S38" i="117"/>
  <c r="S37" i="117"/>
  <c r="S36" i="117"/>
  <c r="S35" i="117"/>
  <c r="S34" i="117"/>
  <c r="S33" i="117"/>
  <c r="S32" i="117"/>
  <c r="S31" i="117"/>
  <c r="S46" i="117"/>
  <c r="T42" i="117"/>
  <c r="T41" i="117"/>
  <c r="T40" i="117"/>
  <c r="T39" i="117"/>
  <c r="T38" i="117"/>
  <c r="T37" i="117"/>
  <c r="T36" i="117"/>
  <c r="T34" i="117"/>
  <c r="T33" i="117"/>
  <c r="T32" i="117"/>
  <c r="T31" i="117"/>
  <c r="S30" i="117"/>
  <c r="S29" i="117"/>
  <c r="S27" i="117"/>
  <c r="S44" i="117"/>
  <c r="T35" i="117"/>
  <c r="T30" i="117"/>
  <c r="S28" i="117"/>
  <c r="W57" i="117"/>
  <c r="W56" i="117"/>
  <c r="W55" i="117"/>
  <c r="W54" i="117"/>
  <c r="W53" i="117"/>
  <c r="W52" i="117"/>
  <c r="W51" i="117"/>
  <c r="W50" i="117"/>
  <c r="W49" i="117"/>
  <c r="W48" i="117"/>
  <c r="X57" i="117"/>
  <c r="X56" i="117"/>
  <c r="X55" i="117"/>
  <c r="X54" i="117"/>
  <c r="X53" i="117"/>
  <c r="X52" i="117"/>
  <c r="X51" i="117"/>
  <c r="X50" i="117"/>
  <c r="X49" i="117"/>
  <c r="X48" i="117"/>
  <c r="X47" i="117"/>
  <c r="X46" i="117"/>
  <c r="X45" i="117"/>
  <c r="X44" i="117"/>
  <c r="X43" i="117"/>
  <c r="W47" i="117"/>
  <c r="W45" i="117"/>
  <c r="W43" i="117"/>
  <c r="W42" i="117"/>
  <c r="W41" i="117"/>
  <c r="W40" i="117"/>
  <c r="W39" i="117"/>
  <c r="W38" i="117"/>
  <c r="W37" i="117"/>
  <c r="W36" i="117"/>
  <c r="W35" i="117"/>
  <c r="W34" i="117"/>
  <c r="W33" i="117"/>
  <c r="W32" i="117"/>
  <c r="W31" i="117"/>
  <c r="W46" i="117"/>
  <c r="W44" i="117"/>
  <c r="X42" i="117"/>
  <c r="X41" i="117"/>
  <c r="X40" i="117"/>
  <c r="X39" i="117"/>
  <c r="X38" i="117"/>
  <c r="X37" i="117"/>
  <c r="X36" i="117"/>
  <c r="X34" i="117"/>
  <c r="X33" i="117"/>
  <c r="X32" i="117"/>
  <c r="X31" i="117"/>
  <c r="W30" i="117"/>
  <c r="W29" i="117"/>
  <c r="W27" i="117"/>
  <c r="X35" i="117"/>
  <c r="X30" i="117"/>
  <c r="W28" i="117"/>
  <c r="AG57" i="117"/>
  <c r="AG56" i="117"/>
  <c r="AG55" i="117"/>
  <c r="AG54" i="117"/>
  <c r="AG53" i="117"/>
  <c r="AG52" i="117"/>
  <c r="AG51" i="117"/>
  <c r="AG50" i="117"/>
  <c r="AG49" i="117"/>
  <c r="AG48" i="117"/>
  <c r="AH57" i="117"/>
  <c r="AH56" i="117"/>
  <c r="AH55" i="117"/>
  <c r="AH54" i="117"/>
  <c r="AH53" i="117"/>
  <c r="AH52" i="117"/>
  <c r="AH51" i="117"/>
  <c r="AH50" i="117"/>
  <c r="AH49" i="117"/>
  <c r="AH48" i="117"/>
  <c r="AH47" i="117"/>
  <c r="AH46" i="117"/>
  <c r="AH45" i="117"/>
  <c r="AH44" i="117"/>
  <c r="AH43" i="117"/>
  <c r="AG46" i="117"/>
  <c r="AG44" i="117"/>
  <c r="AG42" i="117"/>
  <c r="AG41" i="117"/>
  <c r="AG40" i="117"/>
  <c r="AG39" i="117"/>
  <c r="AG38" i="117"/>
  <c r="AG37" i="117"/>
  <c r="AG36" i="117"/>
  <c r="AG35" i="117"/>
  <c r="AG34" i="117"/>
  <c r="AG33" i="117"/>
  <c r="AG32" i="117"/>
  <c r="AG31" i="117"/>
  <c r="AG47" i="117"/>
  <c r="AG45" i="117"/>
  <c r="AG43" i="117"/>
  <c r="AH42" i="117"/>
  <c r="AH41" i="117"/>
  <c r="AH40" i="117"/>
  <c r="AH39" i="117"/>
  <c r="AH38" i="117"/>
  <c r="AH37" i="117"/>
  <c r="AH36" i="117"/>
  <c r="AH33" i="117"/>
  <c r="AH32" i="117"/>
  <c r="AH31" i="117"/>
  <c r="AG30" i="117"/>
  <c r="AG29" i="117"/>
  <c r="AH28" i="117"/>
  <c r="AG27" i="117"/>
  <c r="AH30" i="117"/>
  <c r="AH29" i="117"/>
  <c r="AG28" i="117"/>
  <c r="AH27" i="117"/>
  <c r="Q57" i="117"/>
  <c r="Q56" i="117"/>
  <c r="Q55" i="117"/>
  <c r="Q54" i="117"/>
  <c r="Q53" i="117"/>
  <c r="Q52" i="117"/>
  <c r="Q51" i="117"/>
  <c r="R57" i="117"/>
  <c r="R56" i="117"/>
  <c r="R55" i="117"/>
  <c r="R54" i="117"/>
  <c r="R53" i="117"/>
  <c r="R52" i="117"/>
  <c r="R51" i="117"/>
  <c r="Q50" i="117"/>
  <c r="Q49" i="117"/>
  <c r="Q48" i="117"/>
  <c r="R50" i="117"/>
  <c r="R49" i="117"/>
  <c r="R48" i="117"/>
  <c r="R47" i="117"/>
  <c r="R46" i="117"/>
  <c r="R45" i="117"/>
  <c r="R44" i="117"/>
  <c r="R43" i="117"/>
  <c r="Q46" i="117"/>
  <c r="Q44" i="117"/>
  <c r="Q42" i="117"/>
  <c r="Q41" i="117"/>
  <c r="Q40" i="117"/>
  <c r="Q39" i="117"/>
  <c r="Q38" i="117"/>
  <c r="Q37" i="117"/>
  <c r="Q36" i="117"/>
  <c r="Q35" i="117"/>
  <c r="Q34" i="117"/>
  <c r="Q33" i="117"/>
  <c r="Q32" i="117"/>
  <c r="Q31" i="117"/>
  <c r="Q47" i="117"/>
  <c r="Q45" i="117"/>
  <c r="R35" i="117"/>
  <c r="Q30" i="117"/>
  <c r="Q29" i="117"/>
  <c r="Q27" i="117"/>
  <c r="Q43" i="117"/>
  <c r="R42" i="117"/>
  <c r="R41" i="117"/>
  <c r="R40" i="117"/>
  <c r="R39" i="117"/>
  <c r="R38" i="117"/>
  <c r="R37" i="117"/>
  <c r="R36" i="117"/>
  <c r="R34" i="117"/>
  <c r="R33" i="117"/>
  <c r="R32" i="117"/>
  <c r="R31" i="117"/>
  <c r="R30" i="117"/>
  <c r="Q28" i="117"/>
  <c r="U57" i="117"/>
  <c r="U56" i="117"/>
  <c r="U55" i="117"/>
  <c r="U54" i="117"/>
  <c r="U53" i="117"/>
  <c r="U52" i="117"/>
  <c r="U51" i="117"/>
  <c r="V57" i="117"/>
  <c r="V56" i="117"/>
  <c r="V55" i="117"/>
  <c r="V54" i="117"/>
  <c r="V53" i="117"/>
  <c r="V52" i="117"/>
  <c r="V51" i="117"/>
  <c r="U50" i="117"/>
  <c r="U49" i="117"/>
  <c r="U48" i="117"/>
  <c r="V50" i="117"/>
  <c r="V49" i="117"/>
  <c r="V48" i="117"/>
  <c r="V47" i="117"/>
  <c r="V46" i="117"/>
  <c r="V45" i="117"/>
  <c r="V44" i="117"/>
  <c r="V43" i="117"/>
  <c r="U46" i="117"/>
  <c r="U44" i="117"/>
  <c r="U42" i="117"/>
  <c r="U41" i="117"/>
  <c r="U40" i="117"/>
  <c r="U39" i="117"/>
  <c r="U38" i="117"/>
  <c r="U37" i="117"/>
  <c r="U36" i="117"/>
  <c r="U35" i="117"/>
  <c r="U34" i="117"/>
  <c r="U33" i="117"/>
  <c r="U32" i="117"/>
  <c r="U31" i="117"/>
  <c r="U47" i="117"/>
  <c r="U45" i="117"/>
  <c r="U43" i="117"/>
  <c r="V35" i="117"/>
  <c r="U30" i="117"/>
  <c r="U29" i="117"/>
  <c r="U27" i="117"/>
  <c r="V42" i="117"/>
  <c r="V41" i="117"/>
  <c r="V40" i="117"/>
  <c r="V39" i="117"/>
  <c r="V38" i="117"/>
  <c r="V37" i="117"/>
  <c r="V36" i="117"/>
  <c r="V34" i="117"/>
  <c r="V33" i="117"/>
  <c r="V32" i="117"/>
  <c r="V31" i="117"/>
  <c r="V30" i="117"/>
  <c r="U28" i="117"/>
  <c r="Y57" i="117"/>
  <c r="Y56" i="117"/>
  <c r="Y55" i="117"/>
  <c r="Y54" i="117"/>
  <c r="Y53" i="117"/>
  <c r="Y52" i="117"/>
  <c r="Y51" i="117"/>
  <c r="Z57" i="117"/>
  <c r="Z56" i="117"/>
  <c r="Z55" i="117"/>
  <c r="Z54" i="117"/>
  <c r="Z53" i="117"/>
  <c r="Z52" i="117"/>
  <c r="Z51" i="117"/>
  <c r="Y50" i="117"/>
  <c r="Y49" i="117"/>
  <c r="Y48" i="117"/>
  <c r="Z50" i="117"/>
  <c r="Z49" i="117"/>
  <c r="Z48" i="117"/>
  <c r="Z47" i="117"/>
  <c r="Z46" i="117"/>
  <c r="Z45" i="117"/>
  <c r="Z44" i="117"/>
  <c r="Z43" i="117"/>
  <c r="Y46" i="117"/>
  <c r="Y44" i="117"/>
  <c r="Y42" i="117"/>
  <c r="Y41" i="117"/>
  <c r="Y40" i="117"/>
  <c r="Y39" i="117"/>
  <c r="Y38" i="117"/>
  <c r="Y37" i="117"/>
  <c r="Y36" i="117"/>
  <c r="Y35" i="117"/>
  <c r="Y34" i="117"/>
  <c r="Y33" i="117"/>
  <c r="Y32" i="117"/>
  <c r="Y31" i="117"/>
  <c r="Y47" i="117"/>
  <c r="Y45" i="117"/>
  <c r="Z35" i="117"/>
  <c r="Y30" i="117"/>
  <c r="Y29" i="117"/>
  <c r="Y27" i="117"/>
  <c r="Y43" i="117"/>
  <c r="Z42" i="117"/>
  <c r="Z41" i="117"/>
  <c r="Z40" i="117"/>
  <c r="Z39" i="117"/>
  <c r="Z38" i="117"/>
  <c r="Z37" i="117"/>
  <c r="Z36" i="117"/>
  <c r="Z34" i="117"/>
  <c r="Z33" i="117"/>
  <c r="Z32" i="117"/>
  <c r="Z31" i="117"/>
  <c r="Z30" i="117"/>
  <c r="Y28" i="117"/>
  <c r="AI57" i="117"/>
  <c r="AI56" i="117"/>
  <c r="AI55" i="117"/>
  <c r="AI54" i="117"/>
  <c r="AI53" i="117"/>
  <c r="AI52" i="117"/>
  <c r="AI51" i="117"/>
  <c r="AI50" i="117"/>
  <c r="AJ57" i="117"/>
  <c r="AJ56" i="117"/>
  <c r="AJ55" i="117"/>
  <c r="AJ54" i="117"/>
  <c r="AJ53" i="117"/>
  <c r="AJ52" i="117"/>
  <c r="AJ51" i="117"/>
  <c r="AJ50" i="117"/>
  <c r="AI49" i="117"/>
  <c r="AI48" i="117"/>
  <c r="AJ49" i="117"/>
  <c r="AJ48" i="117"/>
  <c r="AJ47" i="117"/>
  <c r="AJ46" i="117"/>
  <c r="AJ45" i="117"/>
  <c r="AJ44" i="117"/>
  <c r="AJ43" i="117"/>
  <c r="AI47" i="117"/>
  <c r="AI45" i="117"/>
  <c r="AI43" i="117"/>
  <c r="AI42" i="117"/>
  <c r="AI41" i="117"/>
  <c r="AI40" i="117"/>
  <c r="AI39" i="117"/>
  <c r="AI38" i="117"/>
  <c r="AI37" i="117"/>
  <c r="AI36" i="117"/>
  <c r="AI33" i="117"/>
  <c r="AI32" i="117"/>
  <c r="AI31" i="117"/>
  <c r="AI46" i="117"/>
  <c r="AI44" i="117"/>
  <c r="AI34" i="117"/>
  <c r="AI30" i="117"/>
  <c r="AI29" i="117"/>
  <c r="AJ28" i="117"/>
  <c r="AI27" i="117"/>
  <c r="AJ42" i="117"/>
  <c r="AJ41" i="117"/>
  <c r="AJ40" i="117"/>
  <c r="AJ39" i="117"/>
  <c r="AJ38" i="117"/>
  <c r="AJ37" i="117"/>
  <c r="AJ36" i="117"/>
  <c r="AI35" i="117"/>
  <c r="AJ33" i="117"/>
  <c r="AJ32" i="117"/>
  <c r="AJ31" i="117"/>
  <c r="AJ30" i="117"/>
  <c r="AJ29" i="117"/>
  <c r="AI28" i="117"/>
  <c r="AJ27" i="117"/>
  <c r="K57" i="117"/>
  <c r="K56" i="117"/>
  <c r="K55" i="117"/>
  <c r="K54" i="117"/>
  <c r="K53" i="117"/>
  <c r="K52" i="117"/>
  <c r="K51" i="117"/>
  <c r="K50" i="117"/>
  <c r="K49" i="117"/>
  <c r="K48" i="117"/>
  <c r="L57" i="117"/>
  <c r="L56" i="117"/>
  <c r="L55" i="117"/>
  <c r="L54" i="117"/>
  <c r="L53" i="117"/>
  <c r="L52" i="117"/>
  <c r="L51" i="117"/>
  <c r="L50" i="117"/>
  <c r="L49" i="117"/>
  <c r="L48" i="117"/>
  <c r="L47" i="117"/>
  <c r="L46" i="117"/>
  <c r="L45" i="117"/>
  <c r="L44" i="117"/>
  <c r="L43" i="117"/>
  <c r="K47" i="117"/>
  <c r="K45" i="117"/>
  <c r="K43" i="117"/>
  <c r="K42" i="117"/>
  <c r="K41" i="117"/>
  <c r="K40" i="117"/>
  <c r="K39" i="117"/>
  <c r="K38" i="117"/>
  <c r="K37" i="117"/>
  <c r="K36" i="117"/>
  <c r="K35" i="117"/>
  <c r="K34" i="117"/>
  <c r="K33" i="117"/>
  <c r="K32" i="117"/>
  <c r="K46" i="117"/>
  <c r="O57" i="117"/>
  <c r="O56" i="117"/>
  <c r="O55" i="117"/>
  <c r="O54" i="117"/>
  <c r="O53" i="117"/>
  <c r="O52" i="117"/>
  <c r="O51" i="117"/>
  <c r="O50" i="117"/>
  <c r="O49" i="117"/>
  <c r="O48" i="117"/>
  <c r="P57" i="117"/>
  <c r="P56" i="117"/>
  <c r="P55" i="117"/>
  <c r="P54" i="117"/>
  <c r="P53" i="117"/>
  <c r="P52" i="117"/>
  <c r="P51" i="117"/>
  <c r="P50" i="117"/>
  <c r="P49" i="117"/>
  <c r="P48" i="117"/>
  <c r="P47" i="117"/>
  <c r="P46" i="117"/>
  <c r="P45" i="117"/>
  <c r="P44" i="117"/>
  <c r="P43" i="117"/>
  <c r="O47" i="117"/>
  <c r="O45" i="117"/>
  <c r="O43" i="117"/>
  <c r="O42" i="117"/>
  <c r="O41" i="117"/>
  <c r="O40" i="117"/>
  <c r="O39" i="117"/>
  <c r="O38" i="117"/>
  <c r="O37" i="117"/>
  <c r="O36" i="117"/>
  <c r="O35" i="117"/>
  <c r="O34" i="117"/>
  <c r="O33" i="117"/>
  <c r="O32" i="117"/>
  <c r="O31" i="117"/>
  <c r="O46" i="117"/>
  <c r="AC57" i="117"/>
  <c r="AC56" i="117"/>
  <c r="AC55" i="117"/>
  <c r="AC54" i="117"/>
  <c r="AC53" i="117"/>
  <c r="AC52" i="117"/>
  <c r="AC51" i="117"/>
  <c r="AC50" i="117"/>
  <c r="AC49" i="117"/>
  <c r="AC48" i="117"/>
  <c r="AD57" i="117"/>
  <c r="AD56" i="117"/>
  <c r="AD55" i="117"/>
  <c r="AD54" i="117"/>
  <c r="AD53" i="117"/>
  <c r="AD52" i="117"/>
  <c r="AD51" i="117"/>
  <c r="AD50" i="117"/>
  <c r="AD49" i="117"/>
  <c r="AD48" i="117"/>
  <c r="AD47" i="117"/>
  <c r="AD46" i="117"/>
  <c r="AD45" i="117"/>
  <c r="AD44" i="117"/>
  <c r="AD43" i="117"/>
  <c r="AC46" i="117"/>
  <c r="AC44" i="117"/>
  <c r="AC42" i="117"/>
  <c r="AC41" i="117"/>
  <c r="AC40" i="117"/>
  <c r="AC39" i="117"/>
  <c r="AC38" i="117"/>
  <c r="AC37" i="117"/>
  <c r="AC36" i="117"/>
  <c r="AC35" i="117"/>
  <c r="AC34" i="117"/>
  <c r="AC33" i="117"/>
  <c r="AC32" i="117"/>
  <c r="AC31" i="117"/>
  <c r="AC47" i="117"/>
  <c r="AC45" i="117"/>
  <c r="J27" i="117"/>
  <c r="AB27" i="117"/>
  <c r="AD27" i="117"/>
  <c r="AF27" i="117"/>
  <c r="K28" i="117"/>
  <c r="O28" i="117"/>
  <c r="AC28" i="117"/>
  <c r="J29" i="117"/>
  <c r="AB29" i="117"/>
  <c r="AD29" i="117"/>
  <c r="AF29" i="117"/>
  <c r="L30" i="117"/>
  <c r="N30" i="117"/>
  <c r="P30" i="117"/>
  <c r="AB30" i="117"/>
  <c r="AD30" i="117"/>
  <c r="L31" i="117"/>
  <c r="N31" i="117"/>
  <c r="AB31" i="117"/>
  <c r="N32" i="117"/>
  <c r="AB32" i="117"/>
  <c r="N33" i="117"/>
  <c r="AB33" i="117"/>
  <c r="N34" i="117"/>
  <c r="AB34" i="117"/>
  <c r="L35" i="117"/>
  <c r="P35" i="117"/>
  <c r="AD35" i="117"/>
  <c r="N36" i="117"/>
  <c r="AB36" i="117"/>
  <c r="N37" i="117"/>
  <c r="AB37" i="117"/>
  <c r="N38" i="117"/>
  <c r="AB38" i="117"/>
  <c r="N39" i="117"/>
  <c r="AB39" i="117"/>
  <c r="N40" i="117"/>
  <c r="AB40" i="117"/>
  <c r="N41" i="117"/>
  <c r="AB41" i="117"/>
  <c r="N42" i="117"/>
  <c r="AB42" i="117"/>
  <c r="AC43" i="117"/>
  <c r="K44" i="117"/>
  <c r="M57" i="117"/>
  <c r="M56" i="117"/>
  <c r="M55" i="117"/>
  <c r="M54" i="117"/>
  <c r="M53" i="117"/>
  <c r="M52" i="117"/>
  <c r="M51" i="117"/>
  <c r="N57" i="117"/>
  <c r="N56" i="117"/>
  <c r="N55" i="117"/>
  <c r="N54" i="117"/>
  <c r="N53" i="117"/>
  <c r="N52" i="117"/>
  <c r="N51" i="117"/>
  <c r="M50" i="117"/>
  <c r="M49" i="117"/>
  <c r="M48" i="117"/>
  <c r="N50" i="117"/>
  <c r="N49" i="117"/>
  <c r="N48" i="117"/>
  <c r="N47" i="117"/>
  <c r="N46" i="117"/>
  <c r="N45" i="117"/>
  <c r="N44" i="117"/>
  <c r="N43" i="117"/>
  <c r="M46" i="117"/>
  <c r="M44" i="117"/>
  <c r="M42" i="117"/>
  <c r="M41" i="117"/>
  <c r="M40" i="117"/>
  <c r="M39" i="117"/>
  <c r="M38" i="117"/>
  <c r="M37" i="117"/>
  <c r="M36" i="117"/>
  <c r="M35" i="117"/>
  <c r="M34" i="117"/>
  <c r="M33" i="117"/>
  <c r="M32" i="117"/>
  <c r="M47" i="117"/>
  <c r="M45" i="117"/>
  <c r="AE57" i="117"/>
  <c r="AE56" i="117"/>
  <c r="AE55" i="117"/>
  <c r="AE54" i="117"/>
  <c r="AE53" i="117"/>
  <c r="AE52" i="117"/>
  <c r="AE51" i="117"/>
  <c r="AF57" i="117"/>
  <c r="AF56" i="117"/>
  <c r="AF55" i="117"/>
  <c r="AF54" i="117"/>
  <c r="AF53" i="117"/>
  <c r="AF52" i="117"/>
  <c r="AF51" i="117"/>
  <c r="AE50" i="117"/>
  <c r="AE49" i="117"/>
  <c r="AE48" i="117"/>
  <c r="AF50" i="117"/>
  <c r="AF49" i="117"/>
  <c r="AF48" i="117"/>
  <c r="AF47" i="117"/>
  <c r="AF46" i="117"/>
  <c r="AF45" i="117"/>
  <c r="AF44" i="117"/>
  <c r="AF43" i="117"/>
  <c r="AE47" i="117"/>
  <c r="AE45" i="117"/>
  <c r="AE43" i="117"/>
  <c r="AE42" i="117"/>
  <c r="AE41" i="117"/>
  <c r="AE40" i="117"/>
  <c r="AE39" i="117"/>
  <c r="AE38" i="117"/>
  <c r="AE37" i="117"/>
  <c r="AE36" i="117"/>
  <c r="AE35" i="117"/>
  <c r="AE34" i="117"/>
  <c r="AE33" i="117"/>
  <c r="AE32" i="117"/>
  <c r="AE31" i="117"/>
  <c r="AE46" i="117"/>
  <c r="AE44" i="117"/>
  <c r="I27" i="117"/>
  <c r="N27" i="117" s="1"/>
  <c r="K27" i="117"/>
  <c r="M27" i="117"/>
  <c r="O27" i="117"/>
  <c r="AC27" i="117"/>
  <c r="AE27" i="117"/>
  <c r="J28" i="117"/>
  <c r="T28" i="117" s="1"/>
  <c r="AD28" i="117"/>
  <c r="AF28" i="117"/>
  <c r="I29" i="117"/>
  <c r="K29" i="117"/>
  <c r="M29" i="117"/>
  <c r="O29" i="117"/>
  <c r="AC29" i="117"/>
  <c r="AE29" i="117"/>
  <c r="K30" i="117"/>
  <c r="M30" i="117"/>
  <c r="O30" i="117"/>
  <c r="AC30" i="117"/>
  <c r="AE30" i="117"/>
  <c r="K31" i="117"/>
  <c r="M31" i="117"/>
  <c r="P31" i="117"/>
  <c r="AD31" i="117"/>
  <c r="L32" i="117"/>
  <c r="P32" i="117"/>
  <c r="AD32" i="117"/>
  <c r="L33" i="117"/>
  <c r="P33" i="117"/>
  <c r="AD33" i="117"/>
  <c r="L34" i="117"/>
  <c r="P34" i="117"/>
  <c r="AD34" i="117"/>
  <c r="N35" i="117"/>
  <c r="AF35" i="117"/>
  <c r="L36" i="117"/>
  <c r="P36" i="117"/>
  <c r="AD36" i="117"/>
  <c r="L37" i="117"/>
  <c r="P37" i="117"/>
  <c r="AD37" i="117"/>
  <c r="L38" i="117"/>
  <c r="P38" i="117"/>
  <c r="AD38" i="117"/>
  <c r="L39" i="117"/>
  <c r="P39" i="117"/>
  <c r="AD39" i="117"/>
  <c r="L40" i="117"/>
  <c r="P40" i="117"/>
  <c r="AD40" i="117"/>
  <c r="L41" i="117"/>
  <c r="P41" i="117"/>
  <c r="AD41" i="117"/>
  <c r="L42" i="117"/>
  <c r="P42" i="117"/>
  <c r="AD42" i="117"/>
  <c r="M43" i="117"/>
  <c r="O44" i="117"/>
  <c r="AI28" i="116"/>
  <c r="AI36" i="116"/>
  <c r="AI40" i="116"/>
  <c r="AI44" i="116"/>
  <c r="AJ57" i="116"/>
  <c r="AJ30" i="116"/>
  <c r="AJ31" i="116"/>
  <c r="AJ32" i="116"/>
  <c r="AJ33" i="116"/>
  <c r="AJ34" i="116"/>
  <c r="AJ35" i="116"/>
  <c r="AI38" i="116"/>
  <c r="AI42" i="116"/>
  <c r="AI46" i="116"/>
  <c r="AE28" i="116"/>
  <c r="AE49" i="116"/>
  <c r="AE36" i="116"/>
  <c r="AE38" i="116"/>
  <c r="AE40" i="116"/>
  <c r="AE42" i="116"/>
  <c r="AE44" i="116"/>
  <c r="AE46" i="116"/>
  <c r="AA28" i="116"/>
  <c r="S28" i="116"/>
  <c r="S36" i="116"/>
  <c r="S40" i="116"/>
  <c r="S44" i="116"/>
  <c r="S51" i="116"/>
  <c r="T57" i="116"/>
  <c r="S38" i="116"/>
  <c r="S42" i="116"/>
  <c r="O36" i="116"/>
  <c r="O38" i="116"/>
  <c r="O40" i="116"/>
  <c r="O42" i="116"/>
  <c r="O44" i="116"/>
  <c r="O46" i="116"/>
  <c r="O49" i="116"/>
  <c r="K38" i="116"/>
  <c r="K42" i="116"/>
  <c r="K46" i="116"/>
  <c r="K51" i="116"/>
  <c r="K28" i="116"/>
  <c r="K36" i="116"/>
  <c r="K40" i="116"/>
  <c r="AM57" i="116"/>
  <c r="AM56" i="116"/>
  <c r="AM55" i="116"/>
  <c r="AM54" i="116"/>
  <c r="AN56" i="116"/>
  <c r="AN54" i="116"/>
  <c r="AN53" i="116"/>
  <c r="AN52" i="116"/>
  <c r="AN51" i="116"/>
  <c r="AN50" i="116"/>
  <c r="AN49" i="116"/>
  <c r="AN48" i="116"/>
  <c r="AN57" i="116"/>
  <c r="AM52" i="116"/>
  <c r="AM50" i="116"/>
  <c r="AM48" i="116"/>
  <c r="AN47" i="116"/>
  <c r="AN46" i="116"/>
  <c r="AN45" i="116"/>
  <c r="AN44" i="116"/>
  <c r="AN43" i="116"/>
  <c r="AN42" i="116"/>
  <c r="AN41" i="116"/>
  <c r="AN40" i="116"/>
  <c r="AN39" i="116"/>
  <c r="AN38" i="116"/>
  <c r="AN37" i="116"/>
  <c r="AN36" i="116"/>
  <c r="AN35" i="116"/>
  <c r="AM51" i="116"/>
  <c r="AM47" i="116"/>
  <c r="AM45" i="116"/>
  <c r="AM43" i="116"/>
  <c r="AM41" i="116"/>
  <c r="AM39" i="116"/>
  <c r="AM37" i="116"/>
  <c r="AM34" i="116"/>
  <c r="AM33" i="116"/>
  <c r="AM32" i="116"/>
  <c r="AM31" i="116"/>
  <c r="AM30" i="116"/>
  <c r="AM29" i="116"/>
  <c r="AN28" i="116"/>
  <c r="AM27" i="116"/>
  <c r="AN55" i="116"/>
  <c r="AM53" i="116"/>
  <c r="AM49" i="116"/>
  <c r="AM46" i="116"/>
  <c r="AM44" i="116"/>
  <c r="AM42" i="116"/>
  <c r="AM40" i="116"/>
  <c r="AM38" i="116"/>
  <c r="AM36" i="116"/>
  <c r="AM35" i="116"/>
  <c r="AN34" i="116"/>
  <c r="AN33" i="116"/>
  <c r="AN32" i="116"/>
  <c r="AN31" i="116"/>
  <c r="AN30" i="116"/>
  <c r="AM28" i="116"/>
  <c r="AQ57" i="116"/>
  <c r="AQ56" i="116"/>
  <c r="AQ55" i="116"/>
  <c r="AQ54" i="116"/>
  <c r="AR56" i="116"/>
  <c r="AR54" i="116"/>
  <c r="AR53" i="116"/>
  <c r="AR52" i="116"/>
  <c r="AR51" i="116"/>
  <c r="AR50" i="116"/>
  <c r="AR49" i="116"/>
  <c r="AR48" i="116"/>
  <c r="AR55" i="116"/>
  <c r="AQ52" i="116"/>
  <c r="AQ50" i="116"/>
  <c r="AQ48" i="116"/>
  <c r="AR47" i="116"/>
  <c r="AR46" i="116"/>
  <c r="AR45" i="116"/>
  <c r="AR44" i="116"/>
  <c r="AR43" i="116"/>
  <c r="AR42" i="116"/>
  <c r="AR41" i="116"/>
  <c r="AR40" i="116"/>
  <c r="AR39" i="116"/>
  <c r="AR38" i="116"/>
  <c r="AR37" i="116"/>
  <c r="AR36" i="116"/>
  <c r="AR35" i="116"/>
  <c r="AR57" i="116"/>
  <c r="AQ53" i="116"/>
  <c r="AQ49" i="116"/>
  <c r="AQ47" i="116"/>
  <c r="AQ45" i="116"/>
  <c r="AQ43" i="116"/>
  <c r="AQ41" i="116"/>
  <c r="AQ39" i="116"/>
  <c r="AQ37" i="116"/>
  <c r="AQ34" i="116"/>
  <c r="AQ33" i="116"/>
  <c r="AQ32" i="116"/>
  <c r="AQ31" i="116"/>
  <c r="AQ30" i="116"/>
  <c r="AQ29" i="116"/>
  <c r="AR28" i="116"/>
  <c r="AQ27" i="116"/>
  <c r="AQ51" i="116"/>
  <c r="AQ46" i="116"/>
  <c r="AQ44" i="116"/>
  <c r="AQ42" i="116"/>
  <c r="AQ40" i="116"/>
  <c r="AQ38" i="116"/>
  <c r="AQ36" i="116"/>
  <c r="AQ35" i="116"/>
  <c r="AR34" i="116"/>
  <c r="AR33" i="116"/>
  <c r="AR32" i="116"/>
  <c r="AR31" i="116"/>
  <c r="AR30" i="116"/>
  <c r="AQ28" i="116"/>
  <c r="AU57" i="116"/>
  <c r="AU56" i="116"/>
  <c r="AU55" i="116"/>
  <c r="AU54" i="116"/>
  <c r="AV56" i="116"/>
  <c r="AV54" i="116"/>
  <c r="AV53" i="116"/>
  <c r="AV52" i="116"/>
  <c r="AV51" i="116"/>
  <c r="AV50" i="116"/>
  <c r="AV49" i="116"/>
  <c r="AV48" i="116"/>
  <c r="AV47" i="116"/>
  <c r="AV57" i="116"/>
  <c r="AU52" i="116"/>
  <c r="AU50" i="116"/>
  <c r="AU48" i="116"/>
  <c r="AV46" i="116"/>
  <c r="AV45" i="116"/>
  <c r="AV44" i="116"/>
  <c r="AV43" i="116"/>
  <c r="AV42" i="116"/>
  <c r="AV41" i="116"/>
  <c r="AV40" i="116"/>
  <c r="AV39" i="116"/>
  <c r="AV38" i="116"/>
  <c r="AV37" i="116"/>
  <c r="AV36" i="116"/>
  <c r="AV35" i="116"/>
  <c r="AV55" i="116"/>
  <c r="AU51" i="116"/>
  <c r="AU47" i="116"/>
  <c r="AU45" i="116"/>
  <c r="AU43" i="116"/>
  <c r="AU41" i="116"/>
  <c r="AU39" i="116"/>
  <c r="AU37" i="116"/>
  <c r="AU34" i="116"/>
  <c r="AU33" i="116"/>
  <c r="AU32" i="116"/>
  <c r="AU31" i="116"/>
  <c r="AU30" i="116"/>
  <c r="AU29" i="116"/>
  <c r="AV28" i="116"/>
  <c r="AU27" i="116"/>
  <c r="AU53" i="116"/>
  <c r="AU49" i="116"/>
  <c r="AU46" i="116"/>
  <c r="AU44" i="116"/>
  <c r="AU42" i="116"/>
  <c r="AU40" i="116"/>
  <c r="AU38" i="116"/>
  <c r="AU36" i="116"/>
  <c r="AU35" i="116"/>
  <c r="AV34" i="116"/>
  <c r="AV33" i="116"/>
  <c r="AV32" i="116"/>
  <c r="AV31" i="116"/>
  <c r="AV30" i="116"/>
  <c r="AU28" i="116"/>
  <c r="AY57" i="116"/>
  <c r="AY56" i="116"/>
  <c r="AY55" i="116"/>
  <c r="AY54" i="116"/>
  <c r="AY53" i="116"/>
  <c r="AZ56" i="116"/>
  <c r="AZ54" i="116"/>
  <c r="AZ52" i="116"/>
  <c r="AZ51" i="116"/>
  <c r="AZ50" i="116"/>
  <c r="AZ49" i="116"/>
  <c r="AZ48" i="116"/>
  <c r="AZ47" i="116"/>
  <c r="AZ55" i="116"/>
  <c r="AY52" i="116"/>
  <c r="AY50" i="116"/>
  <c r="AY48" i="116"/>
  <c r="AZ46" i="116"/>
  <c r="AZ45" i="116"/>
  <c r="AZ44" i="116"/>
  <c r="AZ43" i="116"/>
  <c r="AZ42" i="116"/>
  <c r="AZ41" i="116"/>
  <c r="AZ40" i="116"/>
  <c r="AZ39" i="116"/>
  <c r="AZ38" i="116"/>
  <c r="AZ37" i="116"/>
  <c r="AZ36" i="116"/>
  <c r="AY35" i="116"/>
  <c r="AZ53" i="116"/>
  <c r="AY49" i="116"/>
  <c r="AY45" i="116"/>
  <c r="AY43" i="116"/>
  <c r="AY41" i="116"/>
  <c r="AY39" i="116"/>
  <c r="AY37" i="116"/>
  <c r="AY33" i="116"/>
  <c r="AY32" i="116"/>
  <c r="AY31" i="116"/>
  <c r="AY30" i="116"/>
  <c r="AY29" i="116"/>
  <c r="AZ28" i="116"/>
  <c r="AY27" i="116"/>
  <c r="AZ57" i="116"/>
  <c r="AY51" i="116"/>
  <c r="AY47" i="116"/>
  <c r="AY46" i="116"/>
  <c r="AY44" i="116"/>
  <c r="AY42" i="116"/>
  <c r="AY40" i="116"/>
  <c r="AY38" i="116"/>
  <c r="AY36" i="116"/>
  <c r="AY34" i="116"/>
  <c r="AZ33" i="116"/>
  <c r="AZ32" i="116"/>
  <c r="AZ31" i="116"/>
  <c r="AZ30" i="116"/>
  <c r="AY28" i="116"/>
  <c r="M57" i="116"/>
  <c r="M56" i="116"/>
  <c r="M55" i="116"/>
  <c r="M54" i="116"/>
  <c r="N57" i="116"/>
  <c r="N55" i="116"/>
  <c r="N53" i="116"/>
  <c r="N52" i="116"/>
  <c r="N51" i="116"/>
  <c r="N50" i="116"/>
  <c r="N49" i="116"/>
  <c r="N48" i="116"/>
  <c r="N54" i="116"/>
  <c r="M53" i="116"/>
  <c r="M51" i="116"/>
  <c r="M49" i="116"/>
  <c r="N47" i="116"/>
  <c r="N46" i="116"/>
  <c r="N45" i="116"/>
  <c r="N44" i="116"/>
  <c r="N43" i="116"/>
  <c r="N42" i="116"/>
  <c r="N41" i="116"/>
  <c r="N40" i="116"/>
  <c r="N39" i="116"/>
  <c r="N38" i="116"/>
  <c r="N37" i="116"/>
  <c r="N36" i="116"/>
  <c r="Q57" i="116"/>
  <c r="Q56" i="116"/>
  <c r="Q55" i="116"/>
  <c r="Q54" i="116"/>
  <c r="R57" i="116"/>
  <c r="R55" i="116"/>
  <c r="R53" i="116"/>
  <c r="R52" i="116"/>
  <c r="R51" i="116"/>
  <c r="R50" i="116"/>
  <c r="R49" i="116"/>
  <c r="R48" i="116"/>
  <c r="R56" i="116"/>
  <c r="Q53" i="116"/>
  <c r="Q51" i="116"/>
  <c r="Q49" i="116"/>
  <c r="R47" i="116"/>
  <c r="R46" i="116"/>
  <c r="R45" i="116"/>
  <c r="R44" i="116"/>
  <c r="R43" i="116"/>
  <c r="R42" i="116"/>
  <c r="R41" i="116"/>
  <c r="R40" i="116"/>
  <c r="R39" i="116"/>
  <c r="R38" i="116"/>
  <c r="R37" i="116"/>
  <c r="R36" i="116"/>
  <c r="U57" i="116"/>
  <c r="U56" i="116"/>
  <c r="U55" i="116"/>
  <c r="U54" i="116"/>
  <c r="V57" i="116"/>
  <c r="V55" i="116"/>
  <c r="V53" i="116"/>
  <c r="V52" i="116"/>
  <c r="V51" i="116"/>
  <c r="V50" i="116"/>
  <c r="V49" i="116"/>
  <c r="V48" i="116"/>
  <c r="V54" i="116"/>
  <c r="U53" i="116"/>
  <c r="U51" i="116"/>
  <c r="U49" i="116"/>
  <c r="V47" i="116"/>
  <c r="V46" i="116"/>
  <c r="V45" i="116"/>
  <c r="V44" i="116"/>
  <c r="V43" i="116"/>
  <c r="V42" i="116"/>
  <c r="V41" i="116"/>
  <c r="V40" i="116"/>
  <c r="V39" i="116"/>
  <c r="V38" i="116"/>
  <c r="V37" i="116"/>
  <c r="V36" i="116"/>
  <c r="Y57" i="116"/>
  <c r="Y56" i="116"/>
  <c r="Y55" i="116"/>
  <c r="Y54" i="116"/>
  <c r="Z57" i="116"/>
  <c r="Z55" i="116"/>
  <c r="Z53" i="116"/>
  <c r="Z52" i="116"/>
  <c r="Z51" i="116"/>
  <c r="Z50" i="116"/>
  <c r="Z49" i="116"/>
  <c r="Z48" i="116"/>
  <c r="Z56" i="116"/>
  <c r="Y53" i="116"/>
  <c r="Y51" i="116"/>
  <c r="Y49" i="116"/>
  <c r="Z47" i="116"/>
  <c r="Z46" i="116"/>
  <c r="Z45" i="116"/>
  <c r="Z44" i="116"/>
  <c r="Z43" i="116"/>
  <c r="Z42" i="116"/>
  <c r="Z41" i="116"/>
  <c r="Z40" i="116"/>
  <c r="Z39" i="116"/>
  <c r="Z38" i="116"/>
  <c r="Z37" i="116"/>
  <c r="Z36" i="116"/>
  <c r="AC57" i="116"/>
  <c r="AC56" i="116"/>
  <c r="AC55" i="116"/>
  <c r="AC54" i="116"/>
  <c r="AD57" i="116"/>
  <c r="AD55" i="116"/>
  <c r="AD53" i="116"/>
  <c r="AD52" i="116"/>
  <c r="AD51" i="116"/>
  <c r="AD50" i="116"/>
  <c r="AD49" i="116"/>
  <c r="AD48" i="116"/>
  <c r="AD54" i="116"/>
  <c r="AC53" i="116"/>
  <c r="AC51" i="116"/>
  <c r="AC49" i="116"/>
  <c r="AD47" i="116"/>
  <c r="AD46" i="116"/>
  <c r="AD45" i="116"/>
  <c r="AD44" i="116"/>
  <c r="AD43" i="116"/>
  <c r="AD42" i="116"/>
  <c r="AD41" i="116"/>
  <c r="AD40" i="116"/>
  <c r="AD39" i="116"/>
  <c r="AD38" i="116"/>
  <c r="AD37" i="116"/>
  <c r="AD36" i="116"/>
  <c r="AG57" i="116"/>
  <c r="AG56" i="116"/>
  <c r="AG55" i="116"/>
  <c r="AG54" i="116"/>
  <c r="AH57" i="116"/>
  <c r="AH55" i="116"/>
  <c r="AH53" i="116"/>
  <c r="AH52" i="116"/>
  <c r="AH51" i="116"/>
  <c r="AH50" i="116"/>
  <c r="AH49" i="116"/>
  <c r="AH48" i="116"/>
  <c r="AH56" i="116"/>
  <c r="AG53" i="116"/>
  <c r="AG51" i="116"/>
  <c r="AG49" i="116"/>
  <c r="AH47" i="116"/>
  <c r="AH46" i="116"/>
  <c r="AH45" i="116"/>
  <c r="AH44" i="116"/>
  <c r="AH43" i="116"/>
  <c r="AH42" i="116"/>
  <c r="AH41" i="116"/>
  <c r="AH40" i="116"/>
  <c r="AH39" i="116"/>
  <c r="AH38" i="116"/>
  <c r="AH37" i="116"/>
  <c r="AH36" i="116"/>
  <c r="AK57" i="116"/>
  <c r="AK56" i="116"/>
  <c r="AK55" i="116"/>
  <c r="AK54" i="116"/>
  <c r="AL57" i="116"/>
  <c r="AL55" i="116"/>
  <c r="AL53" i="116"/>
  <c r="AL52" i="116"/>
  <c r="AL51" i="116"/>
  <c r="AL50" i="116"/>
  <c r="AL49" i="116"/>
  <c r="AL48" i="116"/>
  <c r="AL54" i="116"/>
  <c r="AK53" i="116"/>
  <c r="AK51" i="116"/>
  <c r="AK49" i="116"/>
  <c r="AL47" i="116"/>
  <c r="AL46" i="116"/>
  <c r="AL45" i="116"/>
  <c r="AL44" i="116"/>
  <c r="AL43" i="116"/>
  <c r="AL42" i="116"/>
  <c r="AL41" i="116"/>
  <c r="AL40" i="116"/>
  <c r="AL39" i="116"/>
  <c r="AL38" i="116"/>
  <c r="AL37" i="116"/>
  <c r="AL36" i="116"/>
  <c r="AL35" i="116"/>
  <c r="AO57" i="116"/>
  <c r="AO56" i="116"/>
  <c r="AO55" i="116"/>
  <c r="AO54" i="116"/>
  <c r="AP57" i="116"/>
  <c r="AP55" i="116"/>
  <c r="AP53" i="116"/>
  <c r="AP52" i="116"/>
  <c r="AP51" i="116"/>
  <c r="AP50" i="116"/>
  <c r="AP49" i="116"/>
  <c r="AP48" i="116"/>
  <c r="AP56" i="116"/>
  <c r="AO53" i="116"/>
  <c r="AO51" i="116"/>
  <c r="AO49" i="116"/>
  <c r="AP47" i="116"/>
  <c r="AP46" i="116"/>
  <c r="AP45" i="116"/>
  <c r="AP44" i="116"/>
  <c r="AP43" i="116"/>
  <c r="AP42" i="116"/>
  <c r="AP41" i="116"/>
  <c r="AP40" i="116"/>
  <c r="AP39" i="116"/>
  <c r="AP38" i="116"/>
  <c r="AP37" i="116"/>
  <c r="AP36" i="116"/>
  <c r="AP35" i="116"/>
  <c r="AS57" i="116"/>
  <c r="AS56" i="116"/>
  <c r="AS55" i="116"/>
  <c r="AS54" i="116"/>
  <c r="AT57" i="116"/>
  <c r="AT55" i="116"/>
  <c r="AT53" i="116"/>
  <c r="AT52" i="116"/>
  <c r="AT51" i="116"/>
  <c r="AT50" i="116"/>
  <c r="AT49" i="116"/>
  <c r="AT48" i="116"/>
  <c r="AT54" i="116"/>
  <c r="AS53" i="116"/>
  <c r="AS51" i="116"/>
  <c r="AS49" i="116"/>
  <c r="AT47" i="116"/>
  <c r="AT46" i="116"/>
  <c r="AT45" i="116"/>
  <c r="AT44" i="116"/>
  <c r="AT43" i="116"/>
  <c r="AT42" i="116"/>
  <c r="AT41" i="116"/>
  <c r="AT40" i="116"/>
  <c r="AT39" i="116"/>
  <c r="AT38" i="116"/>
  <c r="AT37" i="116"/>
  <c r="AT36" i="116"/>
  <c r="AT35" i="116"/>
  <c r="AW57" i="116"/>
  <c r="AW56" i="116"/>
  <c r="AW55" i="116"/>
  <c r="AW54" i="116"/>
  <c r="AX57" i="116"/>
  <c r="AX55" i="116"/>
  <c r="AX53" i="116"/>
  <c r="AX52" i="116"/>
  <c r="AX51" i="116"/>
  <c r="AX50" i="116"/>
  <c r="AX49" i="116"/>
  <c r="AX48" i="116"/>
  <c r="AX47" i="116"/>
  <c r="AX56" i="116"/>
  <c r="AW53" i="116"/>
  <c r="AW51" i="116"/>
  <c r="AW49" i="116"/>
  <c r="AW47" i="116"/>
  <c r="AX46" i="116"/>
  <c r="AX45" i="116"/>
  <c r="AX44" i="116"/>
  <c r="AX43" i="116"/>
  <c r="AX42" i="116"/>
  <c r="AX41" i="116"/>
  <c r="AX40" i="116"/>
  <c r="AX39" i="116"/>
  <c r="AX38" i="116"/>
  <c r="AX37" i="116"/>
  <c r="AX36" i="116"/>
  <c r="J27" i="116"/>
  <c r="AN27" i="116" s="1"/>
  <c r="Z27" i="116"/>
  <c r="M28" i="116"/>
  <c r="Q28" i="116"/>
  <c r="U28" i="116"/>
  <c r="Y28" i="116"/>
  <c r="AC28" i="116"/>
  <c r="AG28" i="116"/>
  <c r="AK28" i="116"/>
  <c r="AO28" i="116"/>
  <c r="AS28" i="116"/>
  <c r="AW28" i="116"/>
  <c r="J29" i="116"/>
  <c r="AN29" i="116" s="1"/>
  <c r="AL29" i="116"/>
  <c r="L30" i="116"/>
  <c r="N30" i="116"/>
  <c r="P30" i="116"/>
  <c r="R30" i="116"/>
  <c r="T30" i="116"/>
  <c r="V30" i="116"/>
  <c r="X30" i="116"/>
  <c r="Z30" i="116"/>
  <c r="AB30" i="116"/>
  <c r="AD30" i="116"/>
  <c r="AF30" i="116"/>
  <c r="AH30" i="116"/>
  <c r="AL30" i="116"/>
  <c r="AP30" i="116"/>
  <c r="AT30" i="116"/>
  <c r="AX30" i="116"/>
  <c r="L31" i="116"/>
  <c r="N31" i="116"/>
  <c r="P31" i="116"/>
  <c r="R31" i="116"/>
  <c r="T31" i="116"/>
  <c r="V31" i="116"/>
  <c r="X31" i="116"/>
  <c r="Z31" i="116"/>
  <c r="AB31" i="116"/>
  <c r="AD31" i="116"/>
  <c r="AF31" i="116"/>
  <c r="AH31" i="116"/>
  <c r="AL31" i="116"/>
  <c r="AP31" i="116"/>
  <c r="AT31" i="116"/>
  <c r="AX31" i="116"/>
  <c r="L32" i="116"/>
  <c r="N32" i="116"/>
  <c r="P32" i="116"/>
  <c r="R32" i="116"/>
  <c r="T32" i="116"/>
  <c r="V32" i="116"/>
  <c r="X32" i="116"/>
  <c r="Z32" i="116"/>
  <c r="AB32" i="116"/>
  <c r="AD32" i="116"/>
  <c r="AF32" i="116"/>
  <c r="AH32" i="116"/>
  <c r="AL32" i="116"/>
  <c r="AP32" i="116"/>
  <c r="AT32" i="116"/>
  <c r="AX32" i="116"/>
  <c r="L33" i="116"/>
  <c r="N33" i="116"/>
  <c r="P33" i="116"/>
  <c r="R33" i="116"/>
  <c r="T33" i="116"/>
  <c r="V33" i="116"/>
  <c r="X33" i="116"/>
  <c r="Z33" i="116"/>
  <c r="AB33" i="116"/>
  <c r="AD33" i="116"/>
  <c r="AF33" i="116"/>
  <c r="AH33" i="116"/>
  <c r="AL33" i="116"/>
  <c r="AP33" i="116"/>
  <c r="AT33" i="116"/>
  <c r="AX33" i="116"/>
  <c r="L34" i="116"/>
  <c r="N34" i="116"/>
  <c r="P34" i="116"/>
  <c r="R34" i="116"/>
  <c r="T34" i="116"/>
  <c r="V34" i="116"/>
  <c r="X34" i="116"/>
  <c r="Z34" i="116"/>
  <c r="AB34" i="116"/>
  <c r="AD34" i="116"/>
  <c r="AF34" i="116"/>
  <c r="AH34" i="116"/>
  <c r="AL34" i="116"/>
  <c r="AP34" i="116"/>
  <c r="AT34" i="116"/>
  <c r="L35" i="116"/>
  <c r="N35" i="116"/>
  <c r="P35" i="116"/>
  <c r="R35" i="116"/>
  <c r="T35" i="116"/>
  <c r="V35" i="116"/>
  <c r="X35" i="116"/>
  <c r="Z35" i="116"/>
  <c r="AB35" i="116"/>
  <c r="AD35" i="116"/>
  <c r="AF35" i="116"/>
  <c r="AH35" i="116"/>
  <c r="M37" i="116"/>
  <c r="Q37" i="116"/>
  <c r="U37" i="116"/>
  <c r="Y37" i="116"/>
  <c r="AC37" i="116"/>
  <c r="AG37" i="116"/>
  <c r="AK37" i="116"/>
  <c r="AO37" i="116"/>
  <c r="AS37" i="116"/>
  <c r="AW37" i="116"/>
  <c r="M39" i="116"/>
  <c r="Q39" i="116"/>
  <c r="U39" i="116"/>
  <c r="Y39" i="116"/>
  <c r="AC39" i="116"/>
  <c r="AG39" i="116"/>
  <c r="AK39" i="116"/>
  <c r="AO39" i="116"/>
  <c r="AS39" i="116"/>
  <c r="AW39" i="116"/>
  <c r="M41" i="116"/>
  <c r="Q41" i="116"/>
  <c r="U41" i="116"/>
  <c r="Y41" i="116"/>
  <c r="AC41" i="116"/>
  <c r="AG41" i="116"/>
  <c r="AK41" i="116"/>
  <c r="AO41" i="116"/>
  <c r="AS41" i="116"/>
  <c r="AW41" i="116"/>
  <c r="M43" i="116"/>
  <c r="Q43" i="116"/>
  <c r="U43" i="116"/>
  <c r="Y43" i="116"/>
  <c r="AC43" i="116"/>
  <c r="AG43" i="116"/>
  <c r="AK43" i="116"/>
  <c r="AO43" i="116"/>
  <c r="AS43" i="116"/>
  <c r="AW43" i="116"/>
  <c r="M45" i="116"/>
  <c r="Q45" i="116"/>
  <c r="U45" i="116"/>
  <c r="Y45" i="116"/>
  <c r="AC45" i="116"/>
  <c r="AG45" i="116"/>
  <c r="AK45" i="116"/>
  <c r="AO45" i="116"/>
  <c r="AS45" i="116"/>
  <c r="AW45" i="116"/>
  <c r="M47" i="116"/>
  <c r="Q47" i="116"/>
  <c r="U47" i="116"/>
  <c r="Y47" i="116"/>
  <c r="AC47" i="116"/>
  <c r="AG47" i="116"/>
  <c r="AK47" i="116"/>
  <c r="AO47" i="116"/>
  <c r="AS47" i="116"/>
  <c r="Q48" i="116"/>
  <c r="Y48" i="116"/>
  <c r="AG48" i="116"/>
  <c r="AO48" i="116"/>
  <c r="AW48" i="116"/>
  <c r="M50" i="116"/>
  <c r="U50" i="116"/>
  <c r="AC50" i="116"/>
  <c r="AK50" i="116"/>
  <c r="AS50" i="116"/>
  <c r="Q52" i="116"/>
  <c r="Y52" i="116"/>
  <c r="AG52" i="116"/>
  <c r="AO52" i="116"/>
  <c r="AW52" i="116"/>
  <c r="R54" i="116"/>
  <c r="AH54" i="116"/>
  <c r="AX54" i="116"/>
  <c r="N56" i="116"/>
  <c r="AD56" i="116"/>
  <c r="AT56" i="116"/>
  <c r="K57" i="116"/>
  <c r="K56" i="116"/>
  <c r="K55" i="116"/>
  <c r="K54" i="116"/>
  <c r="L56" i="116"/>
  <c r="L54" i="116"/>
  <c r="L53" i="116"/>
  <c r="L52" i="116"/>
  <c r="L51" i="116"/>
  <c r="L50" i="116"/>
  <c r="L49" i="116"/>
  <c r="L48" i="116"/>
  <c r="L55" i="116"/>
  <c r="K52" i="116"/>
  <c r="K50" i="116"/>
  <c r="K48" i="116"/>
  <c r="L47" i="116"/>
  <c r="L46" i="116"/>
  <c r="L45" i="116"/>
  <c r="L44" i="116"/>
  <c r="L43" i="116"/>
  <c r="L42" i="116"/>
  <c r="L41" i="116"/>
  <c r="L40" i="116"/>
  <c r="L39" i="116"/>
  <c r="L38" i="116"/>
  <c r="L37" i="116"/>
  <c r="L36" i="116"/>
  <c r="O57" i="116"/>
  <c r="O56" i="116"/>
  <c r="O55" i="116"/>
  <c r="O54" i="116"/>
  <c r="P56" i="116"/>
  <c r="P54" i="116"/>
  <c r="P53" i="116"/>
  <c r="P52" i="116"/>
  <c r="P51" i="116"/>
  <c r="P50" i="116"/>
  <c r="P49" i="116"/>
  <c r="P48" i="116"/>
  <c r="P57" i="116"/>
  <c r="O52" i="116"/>
  <c r="O50" i="116"/>
  <c r="O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S57" i="116"/>
  <c r="S56" i="116"/>
  <c r="S55" i="116"/>
  <c r="S54" i="116"/>
  <c r="T56" i="116"/>
  <c r="T54" i="116"/>
  <c r="T53" i="116"/>
  <c r="T52" i="116"/>
  <c r="T51" i="116"/>
  <c r="T50" i="116"/>
  <c r="T49" i="116"/>
  <c r="T48" i="116"/>
  <c r="T55" i="116"/>
  <c r="S52" i="116"/>
  <c r="S50" i="116"/>
  <c r="S48" i="116"/>
  <c r="T47" i="116"/>
  <c r="T46" i="116"/>
  <c r="T45" i="116"/>
  <c r="T44" i="116"/>
  <c r="T43" i="116"/>
  <c r="T42" i="116"/>
  <c r="T41" i="116"/>
  <c r="T40" i="116"/>
  <c r="T39" i="116"/>
  <c r="T38" i="116"/>
  <c r="T37" i="116"/>
  <c r="T36" i="116"/>
  <c r="W57" i="116"/>
  <c r="W56" i="116"/>
  <c r="W55" i="116"/>
  <c r="W54" i="116"/>
  <c r="X56" i="116"/>
  <c r="X54" i="116"/>
  <c r="X53" i="116"/>
  <c r="X52" i="116"/>
  <c r="X51" i="116"/>
  <c r="X50" i="116"/>
  <c r="X49" i="116"/>
  <c r="X48" i="116"/>
  <c r="X57" i="116"/>
  <c r="W52" i="116"/>
  <c r="W50" i="116"/>
  <c r="W48" i="116"/>
  <c r="X47" i="116"/>
  <c r="X46" i="116"/>
  <c r="X45" i="116"/>
  <c r="X44" i="116"/>
  <c r="X43" i="116"/>
  <c r="X42" i="116"/>
  <c r="X41" i="116"/>
  <c r="X40" i="116"/>
  <c r="X39" i="116"/>
  <c r="X38" i="116"/>
  <c r="X37" i="116"/>
  <c r="X36" i="116"/>
  <c r="AA57" i="116"/>
  <c r="AA56" i="116"/>
  <c r="AA55" i="116"/>
  <c r="AA54" i="116"/>
  <c r="AB56" i="116"/>
  <c r="AB54" i="116"/>
  <c r="AB53" i="116"/>
  <c r="AB52" i="116"/>
  <c r="AB51" i="116"/>
  <c r="AB50" i="116"/>
  <c r="AB49" i="116"/>
  <c r="AB48" i="116"/>
  <c r="AB55" i="116"/>
  <c r="AA52" i="116"/>
  <c r="AA50" i="116"/>
  <c r="AA48" i="116"/>
  <c r="AB47" i="116"/>
  <c r="AB46" i="116"/>
  <c r="AB45" i="116"/>
  <c r="AB44" i="116"/>
  <c r="AB43" i="116"/>
  <c r="AB42" i="116"/>
  <c r="AB41" i="116"/>
  <c r="AB40" i="116"/>
  <c r="AB39" i="116"/>
  <c r="AB38" i="116"/>
  <c r="AB37" i="116"/>
  <c r="AB36" i="116"/>
  <c r="AE57" i="116"/>
  <c r="AE56" i="116"/>
  <c r="AE55" i="116"/>
  <c r="AE54" i="116"/>
  <c r="AF56" i="116"/>
  <c r="AF54" i="116"/>
  <c r="AF53" i="116"/>
  <c r="AF52" i="116"/>
  <c r="AF51" i="116"/>
  <c r="AF50" i="116"/>
  <c r="AF49" i="116"/>
  <c r="AF48" i="116"/>
  <c r="AF57" i="116"/>
  <c r="AE52" i="116"/>
  <c r="AE50" i="116"/>
  <c r="AE48" i="116"/>
  <c r="AF47" i="116"/>
  <c r="AF46" i="116"/>
  <c r="AF45" i="116"/>
  <c r="AF44" i="116"/>
  <c r="AF43" i="116"/>
  <c r="AF42" i="116"/>
  <c r="AF41" i="116"/>
  <c r="AF40" i="116"/>
  <c r="AF39" i="116"/>
  <c r="AF38" i="116"/>
  <c r="AF37" i="116"/>
  <c r="AF36" i="116"/>
  <c r="AI57" i="116"/>
  <c r="AI56" i="116"/>
  <c r="AI55" i="116"/>
  <c r="AI54" i="116"/>
  <c r="AJ56" i="116"/>
  <c r="AJ54" i="116"/>
  <c r="AJ53" i="116"/>
  <c r="AJ52" i="116"/>
  <c r="AJ51" i="116"/>
  <c r="AJ50" i="116"/>
  <c r="AJ49" i="116"/>
  <c r="AJ48" i="116"/>
  <c r="AJ55" i="116"/>
  <c r="AI52" i="116"/>
  <c r="AI50" i="116"/>
  <c r="AI48" i="116"/>
  <c r="AJ47" i="116"/>
  <c r="AJ46" i="116"/>
  <c r="AJ45" i="116"/>
  <c r="AJ44" i="116"/>
  <c r="AJ43" i="116"/>
  <c r="AJ42" i="116"/>
  <c r="AJ41" i="116"/>
  <c r="AJ40" i="116"/>
  <c r="AJ39" i="116"/>
  <c r="AJ38" i="116"/>
  <c r="AJ37" i="116"/>
  <c r="AJ36" i="116"/>
  <c r="K27" i="116"/>
  <c r="M27" i="116"/>
  <c r="O27" i="116"/>
  <c r="Q27" i="116"/>
  <c r="S27" i="116"/>
  <c r="U27" i="116"/>
  <c r="W27" i="116"/>
  <c r="Y27" i="116"/>
  <c r="AA27" i="116"/>
  <c r="AC27" i="116"/>
  <c r="AE27" i="116"/>
  <c r="AG27" i="116"/>
  <c r="AI27" i="116"/>
  <c r="AK27" i="116"/>
  <c r="AO27" i="116"/>
  <c r="AS27" i="116"/>
  <c r="AW27" i="116"/>
  <c r="L28" i="116"/>
  <c r="N28" i="116"/>
  <c r="P28" i="116"/>
  <c r="R28" i="116"/>
  <c r="T28" i="116"/>
  <c r="V28" i="116"/>
  <c r="X28" i="116"/>
  <c r="Z28" i="116"/>
  <c r="AB28" i="116"/>
  <c r="AD28" i="116"/>
  <c r="AF28" i="116"/>
  <c r="AH28" i="116"/>
  <c r="AJ28" i="116"/>
  <c r="AL28" i="116"/>
  <c r="AP28" i="116"/>
  <c r="AT28" i="116"/>
  <c r="AX28" i="116"/>
  <c r="K29" i="116"/>
  <c r="M29" i="116"/>
  <c r="O29" i="116"/>
  <c r="Q29" i="116"/>
  <c r="S29" i="116"/>
  <c r="U29" i="116"/>
  <c r="W29" i="116"/>
  <c r="Y29" i="116"/>
  <c r="AA29" i="116"/>
  <c r="AC29" i="116"/>
  <c r="AE29" i="116"/>
  <c r="AG29" i="116"/>
  <c r="AI29" i="116"/>
  <c r="AK29" i="116"/>
  <c r="AO29" i="116"/>
  <c r="AS29" i="116"/>
  <c r="AW29" i="116"/>
  <c r="K30" i="116"/>
  <c r="M30" i="116"/>
  <c r="O30" i="116"/>
  <c r="Q30" i="116"/>
  <c r="S30" i="116"/>
  <c r="U30" i="116"/>
  <c r="W30" i="116"/>
  <c r="Y30" i="116"/>
  <c r="AA30" i="116"/>
  <c r="AC30" i="116"/>
  <c r="AE30" i="116"/>
  <c r="AG30" i="116"/>
  <c r="AI30" i="116"/>
  <c r="AK30" i="116"/>
  <c r="AO30" i="116"/>
  <c r="AS30" i="116"/>
  <c r="AW30" i="116"/>
  <c r="K31" i="116"/>
  <c r="M31" i="116"/>
  <c r="O31" i="116"/>
  <c r="Q31" i="116"/>
  <c r="S31" i="116"/>
  <c r="U31" i="116"/>
  <c r="W31" i="116"/>
  <c r="Y31" i="116"/>
  <c r="AA31" i="116"/>
  <c r="AC31" i="116"/>
  <c r="AE31" i="116"/>
  <c r="AG31" i="116"/>
  <c r="AI31" i="116"/>
  <c r="AK31" i="116"/>
  <c r="AO31" i="116"/>
  <c r="AS31" i="116"/>
  <c r="AW31" i="116"/>
  <c r="K32" i="116"/>
  <c r="M32" i="116"/>
  <c r="O32" i="116"/>
  <c r="Q32" i="116"/>
  <c r="S32" i="116"/>
  <c r="U32" i="116"/>
  <c r="W32" i="116"/>
  <c r="Y32" i="116"/>
  <c r="AA32" i="116"/>
  <c r="AC32" i="116"/>
  <c r="AE32" i="116"/>
  <c r="AG32" i="116"/>
  <c r="AI32" i="116"/>
  <c r="AK32" i="116"/>
  <c r="AO32" i="116"/>
  <c r="AS32" i="116"/>
  <c r="AW32" i="116"/>
  <c r="K33" i="116"/>
  <c r="M33" i="116"/>
  <c r="O33" i="116"/>
  <c r="Q33" i="116"/>
  <c r="S33" i="116"/>
  <c r="U33" i="116"/>
  <c r="W33" i="116"/>
  <c r="Y33" i="116"/>
  <c r="AA33" i="116"/>
  <c r="AC33" i="116"/>
  <c r="AE33" i="116"/>
  <c r="AG33" i="116"/>
  <c r="AI33" i="116"/>
  <c r="AK33" i="116"/>
  <c r="AO33" i="116"/>
  <c r="AS33" i="116"/>
  <c r="AW33" i="116"/>
  <c r="K34" i="116"/>
  <c r="M34" i="116"/>
  <c r="O34" i="116"/>
  <c r="Q34" i="116"/>
  <c r="S34" i="116"/>
  <c r="U34" i="116"/>
  <c r="W34" i="116"/>
  <c r="Y34" i="116"/>
  <c r="AA34" i="116"/>
  <c r="AC34" i="116"/>
  <c r="AE34" i="116"/>
  <c r="AG34" i="116"/>
  <c r="AI34" i="116"/>
  <c r="AK34" i="116"/>
  <c r="AO34" i="116"/>
  <c r="AS34" i="116"/>
  <c r="AW34" i="116"/>
  <c r="K35" i="116"/>
  <c r="M35" i="116"/>
  <c r="O35" i="116"/>
  <c r="Q35" i="116"/>
  <c r="S35" i="116"/>
  <c r="U35" i="116"/>
  <c r="W35" i="116"/>
  <c r="Y35" i="116"/>
  <c r="AA35" i="116"/>
  <c r="AC35" i="116"/>
  <c r="AE35" i="116"/>
  <c r="AG35" i="116"/>
  <c r="AI35" i="116"/>
  <c r="AK35" i="116"/>
  <c r="AO35" i="116"/>
  <c r="AS35" i="116"/>
  <c r="AW35" i="116"/>
  <c r="M36" i="116"/>
  <c r="Q36" i="116"/>
  <c r="U36" i="116"/>
  <c r="Y36" i="116"/>
  <c r="AC36" i="116"/>
  <c r="AG36" i="116"/>
  <c r="AK36" i="116"/>
  <c r="AO36" i="116"/>
  <c r="AS36" i="116"/>
  <c r="AW36" i="116"/>
  <c r="K37" i="116"/>
  <c r="O37" i="116"/>
  <c r="S37" i="116"/>
  <c r="W37" i="116"/>
  <c r="AA37" i="116"/>
  <c r="AE37" i="116"/>
  <c r="AI37" i="116"/>
  <c r="M38" i="116"/>
  <c r="Q38" i="116"/>
  <c r="U38" i="116"/>
  <c r="Y38" i="116"/>
  <c r="AC38" i="116"/>
  <c r="AG38" i="116"/>
  <c r="AK38" i="116"/>
  <c r="AO38" i="116"/>
  <c r="AS38" i="116"/>
  <c r="AW38" i="116"/>
  <c r="K39" i="116"/>
  <c r="O39" i="116"/>
  <c r="S39" i="116"/>
  <c r="W39" i="116"/>
  <c r="AA39" i="116"/>
  <c r="AE39" i="116"/>
  <c r="AI39" i="116"/>
  <c r="M40" i="116"/>
  <c r="Q40" i="116"/>
  <c r="U40" i="116"/>
  <c r="Y40" i="116"/>
  <c r="AC40" i="116"/>
  <c r="AG40" i="116"/>
  <c r="AK40" i="116"/>
  <c r="AO40" i="116"/>
  <c r="AS40" i="116"/>
  <c r="AW40" i="116"/>
  <c r="K41" i="116"/>
  <c r="O41" i="116"/>
  <c r="S41" i="116"/>
  <c r="W41" i="116"/>
  <c r="AA41" i="116"/>
  <c r="AE41" i="116"/>
  <c r="AI41" i="116"/>
  <c r="M42" i="116"/>
  <c r="Q42" i="116"/>
  <c r="U42" i="116"/>
  <c r="Y42" i="116"/>
  <c r="AC42" i="116"/>
  <c r="AG42" i="116"/>
  <c r="AK42" i="116"/>
  <c r="AO42" i="116"/>
  <c r="AS42" i="116"/>
  <c r="AW42" i="116"/>
  <c r="K43" i="116"/>
  <c r="O43" i="116"/>
  <c r="S43" i="116"/>
  <c r="W43" i="116"/>
  <c r="AA43" i="116"/>
  <c r="AE43" i="116"/>
  <c r="AI43" i="116"/>
  <c r="M44" i="116"/>
  <c r="Q44" i="116"/>
  <c r="U44" i="116"/>
  <c r="Y44" i="116"/>
  <c r="AC44" i="116"/>
  <c r="AG44" i="116"/>
  <c r="AK44" i="116"/>
  <c r="AO44" i="116"/>
  <c r="AS44" i="116"/>
  <c r="AW44" i="116"/>
  <c r="K45" i="116"/>
  <c r="O45" i="116"/>
  <c r="S45" i="116"/>
  <c r="W45" i="116"/>
  <c r="AA45" i="116"/>
  <c r="AE45" i="116"/>
  <c r="AI45" i="116"/>
  <c r="M46" i="116"/>
  <c r="Q46" i="116"/>
  <c r="U46" i="116"/>
  <c r="Y46" i="116"/>
  <c r="AC46" i="116"/>
  <c r="AG46" i="116"/>
  <c r="AK46" i="116"/>
  <c r="AO46" i="116"/>
  <c r="AS46" i="116"/>
  <c r="AW46" i="116"/>
  <c r="K47" i="116"/>
  <c r="O47" i="116"/>
  <c r="S47" i="116"/>
  <c r="W47" i="116"/>
  <c r="AA47" i="116"/>
  <c r="AE47" i="116"/>
  <c r="AI47" i="116"/>
  <c r="M48" i="116"/>
  <c r="U48" i="116"/>
  <c r="AC48" i="116"/>
  <c r="AK48" i="116"/>
  <c r="AS48" i="116"/>
  <c r="K49" i="116"/>
  <c r="S49" i="116"/>
  <c r="AA49" i="116"/>
  <c r="AI49" i="116"/>
  <c r="Q50" i="116"/>
  <c r="Y50" i="116"/>
  <c r="AG50" i="116"/>
  <c r="AO50" i="116"/>
  <c r="AW50" i="116"/>
  <c r="O51" i="116"/>
  <c r="W51" i="116"/>
  <c r="AE51" i="116"/>
  <c r="M52" i="116"/>
  <c r="U52" i="116"/>
  <c r="AC52" i="116"/>
  <c r="AK52" i="116"/>
  <c r="AS52" i="116"/>
  <c r="K53" i="116"/>
  <c r="S53" i="116"/>
  <c r="AA53" i="116"/>
  <c r="AI53" i="116"/>
  <c r="Z54" i="116"/>
  <c r="AP54" i="116"/>
  <c r="P55" i="116"/>
  <c r="AF55" i="116"/>
  <c r="V56" i="116"/>
  <c r="AL56" i="116"/>
  <c r="L57" i="116"/>
  <c r="AB57" i="116"/>
  <c r="H28" i="115"/>
  <c r="S30" i="115"/>
  <c r="H31" i="115"/>
  <c r="S34" i="115"/>
  <c r="H35" i="115"/>
  <c r="S38" i="115"/>
  <c r="S26" i="115"/>
  <c r="J40" i="115"/>
  <c r="J38" i="115"/>
  <c r="J36" i="115"/>
  <c r="J34" i="115"/>
  <c r="J32" i="115"/>
  <c r="J30" i="115"/>
  <c r="J39" i="115"/>
  <c r="J35" i="115"/>
  <c r="J31" i="115"/>
  <c r="J29" i="115"/>
  <c r="J27" i="115"/>
  <c r="J26" i="115"/>
  <c r="J37" i="115"/>
  <c r="J33" i="115"/>
  <c r="J28" i="115"/>
  <c r="L40" i="115"/>
  <c r="L38" i="115"/>
  <c r="L36" i="115"/>
  <c r="L34" i="115"/>
  <c r="L32" i="115"/>
  <c r="L30" i="115"/>
  <c r="L37" i="115"/>
  <c r="L33" i="115"/>
  <c r="L29" i="115"/>
  <c r="L27" i="115"/>
  <c r="L26" i="115"/>
  <c r="L39" i="115"/>
  <c r="L35" i="115"/>
  <c r="L31" i="115"/>
  <c r="L28" i="115"/>
  <c r="N40" i="115"/>
  <c r="N38" i="115"/>
  <c r="N36" i="115"/>
  <c r="N34" i="115"/>
  <c r="N32" i="115"/>
  <c r="N30" i="115"/>
  <c r="N39" i="115"/>
  <c r="N35" i="115"/>
  <c r="N31" i="115"/>
  <c r="N29" i="115"/>
  <c r="N27" i="115"/>
  <c r="N26" i="115"/>
  <c r="N37" i="115"/>
  <c r="N33" i="115"/>
  <c r="N28" i="115"/>
  <c r="P40" i="115"/>
  <c r="P38" i="115"/>
  <c r="P36" i="115"/>
  <c r="P34" i="115"/>
  <c r="P32" i="115"/>
  <c r="P30" i="115"/>
  <c r="P37" i="115"/>
  <c r="P33" i="115"/>
  <c r="P29" i="115"/>
  <c r="P27" i="115"/>
  <c r="P26" i="115"/>
  <c r="P39" i="115"/>
  <c r="P35" i="115"/>
  <c r="P31" i="115"/>
  <c r="P28" i="115"/>
  <c r="G39" i="115"/>
  <c r="G37" i="115"/>
  <c r="G35" i="115"/>
  <c r="G33" i="115"/>
  <c r="G31" i="115"/>
  <c r="V40" i="115"/>
  <c r="W39" i="115"/>
  <c r="I39" i="115"/>
  <c r="V38" i="115"/>
  <c r="W37" i="115"/>
  <c r="I37" i="115"/>
  <c r="V36" i="115"/>
  <c r="W35" i="115"/>
  <c r="I35" i="115"/>
  <c r="V34" i="115"/>
  <c r="W33" i="115"/>
  <c r="I33" i="115"/>
  <c r="V32" i="115"/>
  <c r="W31" i="115"/>
  <c r="I31" i="115"/>
  <c r="V30" i="115"/>
  <c r="W29" i="115"/>
  <c r="K39" i="115"/>
  <c r="K37" i="115"/>
  <c r="K35" i="115"/>
  <c r="K33" i="115"/>
  <c r="K31" i="115"/>
  <c r="M39" i="115"/>
  <c r="M37" i="115"/>
  <c r="M35" i="115"/>
  <c r="M33" i="115"/>
  <c r="M31" i="115"/>
  <c r="O39" i="115"/>
  <c r="O37" i="115"/>
  <c r="O35" i="115"/>
  <c r="O33" i="115"/>
  <c r="O31" i="115"/>
  <c r="Q39" i="115"/>
  <c r="Q37" i="115"/>
  <c r="Q35" i="115"/>
  <c r="Q33" i="115"/>
  <c r="Q31" i="115"/>
  <c r="Q29" i="115"/>
  <c r="U39" i="115"/>
  <c r="U37" i="115"/>
  <c r="U35" i="115"/>
  <c r="U33" i="115"/>
  <c r="U31" i="115"/>
  <c r="U29" i="115"/>
  <c r="G26" i="115"/>
  <c r="I26" i="115"/>
  <c r="K26" i="115"/>
  <c r="M26" i="115"/>
  <c r="O26" i="115"/>
  <c r="Q26" i="115"/>
  <c r="U26" i="115"/>
  <c r="G27" i="115"/>
  <c r="I27" i="115"/>
  <c r="K27" i="115"/>
  <c r="M27" i="115"/>
  <c r="O27" i="115"/>
  <c r="Q27" i="115"/>
  <c r="U27" i="115"/>
  <c r="W27" i="115"/>
  <c r="V28" i="115"/>
  <c r="G29" i="115"/>
  <c r="I29" i="115"/>
  <c r="K29" i="115"/>
  <c r="M29" i="115"/>
  <c r="O29" i="115"/>
  <c r="V29" i="115"/>
  <c r="I30" i="115"/>
  <c r="M30" i="115"/>
  <c r="Q30" i="115"/>
  <c r="U30" i="115"/>
  <c r="G32" i="115"/>
  <c r="K32" i="115"/>
  <c r="O32" i="115"/>
  <c r="W32" i="115"/>
  <c r="V33" i="115"/>
  <c r="I34" i="115"/>
  <c r="M34" i="115"/>
  <c r="Q34" i="115"/>
  <c r="U34" i="115"/>
  <c r="G36" i="115"/>
  <c r="K36" i="115"/>
  <c r="O36" i="115"/>
  <c r="W36" i="115"/>
  <c r="V37" i="115"/>
  <c r="I38" i="115"/>
  <c r="M38" i="115"/>
  <c r="Q38" i="115"/>
  <c r="U38" i="115"/>
  <c r="G40" i="115"/>
  <c r="K40" i="115"/>
  <c r="O40" i="115"/>
  <c r="W40" i="115"/>
  <c r="H40" i="115"/>
  <c r="H38" i="115"/>
  <c r="H36" i="115"/>
  <c r="H34" i="115"/>
  <c r="H32" i="115"/>
  <c r="H30" i="115"/>
  <c r="S39" i="115"/>
  <c r="S37" i="115"/>
  <c r="S35" i="115"/>
  <c r="S33" i="115"/>
  <c r="S31" i="115"/>
  <c r="S29" i="115"/>
  <c r="H26" i="115"/>
  <c r="R26" i="115"/>
  <c r="H27" i="115"/>
  <c r="R27" i="115"/>
  <c r="V27" i="115"/>
  <c r="G28" i="115"/>
  <c r="I28" i="115"/>
  <c r="K28" i="115"/>
  <c r="M28" i="115"/>
  <c r="O28" i="115"/>
  <c r="Q28" i="115"/>
  <c r="S28" i="115"/>
  <c r="U28" i="115"/>
  <c r="W28" i="115"/>
  <c r="H29" i="115"/>
  <c r="G30" i="115"/>
  <c r="K30" i="115"/>
  <c r="O30" i="115"/>
  <c r="W30" i="115"/>
  <c r="V31" i="115"/>
  <c r="I32" i="115"/>
  <c r="M32" i="115"/>
  <c r="Q32" i="115"/>
  <c r="S32" i="115"/>
  <c r="U32" i="115"/>
  <c r="H33" i="115"/>
  <c r="G34" i="115"/>
  <c r="K34" i="115"/>
  <c r="O34" i="115"/>
  <c r="W34" i="115"/>
  <c r="V35" i="115"/>
  <c r="I36" i="115"/>
  <c r="M36" i="115"/>
  <c r="Q36" i="115"/>
  <c r="S36" i="115"/>
  <c r="U36" i="115"/>
  <c r="H37" i="115"/>
  <c r="G38" i="115"/>
  <c r="K38" i="115"/>
  <c r="O38" i="115"/>
  <c r="W38" i="115"/>
  <c r="V39" i="115"/>
  <c r="I40" i="115"/>
  <c r="M40" i="115"/>
  <c r="Q40" i="115"/>
  <c r="S40" i="115"/>
  <c r="U40" i="115"/>
  <c r="AA27" i="114"/>
  <c r="AA28" i="114"/>
  <c r="AA29" i="114"/>
  <c r="R45" i="114"/>
  <c r="N46" i="114"/>
  <c r="R47" i="114"/>
  <c r="N48" i="114"/>
  <c r="R49" i="114"/>
  <c r="N50" i="114"/>
  <c r="R51" i="114"/>
  <c r="AA52" i="114"/>
  <c r="V44" i="114"/>
  <c r="Z45" i="114"/>
  <c r="V46" i="114"/>
  <c r="Z47" i="114"/>
  <c r="V48" i="114"/>
  <c r="V50" i="114"/>
  <c r="AF55" i="114"/>
  <c r="AF54" i="114"/>
  <c r="AF53" i="114"/>
  <c r="AF52" i="114"/>
  <c r="AF51" i="114"/>
  <c r="AG55" i="114"/>
  <c r="AG54" i="114"/>
  <c r="AG53" i="114"/>
  <c r="AG52" i="114"/>
  <c r="AG51" i="114"/>
  <c r="AG50" i="114"/>
  <c r="AG49" i="114"/>
  <c r="AG48" i="114"/>
  <c r="AG47" i="114"/>
  <c r="AG46" i="114"/>
  <c r="AG45" i="114"/>
  <c r="AG44" i="114"/>
  <c r="AF50" i="114"/>
  <c r="AF49" i="114"/>
  <c r="AF48" i="114"/>
  <c r="AF47" i="114"/>
  <c r="AF46" i="114"/>
  <c r="AF45" i="114"/>
  <c r="AF44" i="114"/>
  <c r="AG43" i="114"/>
  <c r="AG42" i="114"/>
  <c r="AG41" i="114"/>
  <c r="AG40" i="114"/>
  <c r="AG39" i="114"/>
  <c r="AG38" i="114"/>
  <c r="AG37" i="114"/>
  <c r="AG36" i="114"/>
  <c r="AG35" i="114"/>
  <c r="AG34" i="114"/>
  <c r="AG33" i="114"/>
  <c r="AG32" i="114"/>
  <c r="AG31" i="114"/>
  <c r="AG30" i="114"/>
  <c r="AF29" i="114"/>
  <c r="AF28" i="114"/>
  <c r="AF27" i="114"/>
  <c r="AF26" i="114"/>
  <c r="AF43" i="114"/>
  <c r="AF42" i="114"/>
  <c r="AF41" i="114"/>
  <c r="AF40" i="114"/>
  <c r="AF39" i="114"/>
  <c r="AF38" i="114"/>
  <c r="AF37" i="114"/>
  <c r="AF36" i="114"/>
  <c r="AF35" i="114"/>
  <c r="AF34" i="114"/>
  <c r="AF33" i="114"/>
  <c r="AF32" i="114"/>
  <c r="AF31" i="114"/>
  <c r="AF30" i="114"/>
  <c r="AG29" i="114"/>
  <c r="AG28" i="114"/>
  <c r="AG27" i="114"/>
  <c r="AJ55" i="114"/>
  <c r="AJ54" i="114"/>
  <c r="AJ53" i="114"/>
  <c r="AJ52" i="114"/>
  <c r="AJ51" i="114"/>
  <c r="AK55" i="114"/>
  <c r="AK54" i="114"/>
  <c r="AK53" i="114"/>
  <c r="AK52" i="114"/>
  <c r="AK51" i="114"/>
  <c r="AK50" i="114"/>
  <c r="AK49" i="114"/>
  <c r="AK48" i="114"/>
  <c r="AK47" i="114"/>
  <c r="AK46" i="114"/>
  <c r="AK45" i="114"/>
  <c r="AK44" i="114"/>
  <c r="AJ50" i="114"/>
  <c r="AJ49" i="114"/>
  <c r="AJ48" i="114"/>
  <c r="AJ47" i="114"/>
  <c r="AJ46" i="114"/>
  <c r="AJ45" i="114"/>
  <c r="AJ44" i="114"/>
  <c r="AK43" i="114"/>
  <c r="AK42" i="114"/>
  <c r="AK41" i="114"/>
  <c r="AK40" i="114"/>
  <c r="AK39" i="114"/>
  <c r="AK38" i="114"/>
  <c r="AK37" i="114"/>
  <c r="AK36" i="114"/>
  <c r="AK35" i="114"/>
  <c r="AK34" i="114"/>
  <c r="AK33" i="114"/>
  <c r="AK32" i="114"/>
  <c r="AK31" i="114"/>
  <c r="AK30" i="114"/>
  <c r="AJ29" i="114"/>
  <c r="AJ28" i="114"/>
  <c r="AJ27" i="114"/>
  <c r="AJ26" i="114"/>
  <c r="AJ43" i="114"/>
  <c r="AJ42" i="114"/>
  <c r="AJ41" i="114"/>
  <c r="AJ40" i="114"/>
  <c r="AJ39" i="114"/>
  <c r="AJ38" i="114"/>
  <c r="AJ37" i="114"/>
  <c r="AJ36" i="114"/>
  <c r="AJ35" i="114"/>
  <c r="AJ34" i="114"/>
  <c r="AJ33" i="114"/>
  <c r="AJ32" i="114"/>
  <c r="AJ31" i="114"/>
  <c r="AJ30" i="114"/>
  <c r="AK29" i="114"/>
  <c r="AK28" i="114"/>
  <c r="AK27" i="114"/>
  <c r="AN55" i="114"/>
  <c r="AN54" i="114"/>
  <c r="AN53" i="114"/>
  <c r="AN52" i="114"/>
  <c r="AN51" i="114"/>
  <c r="AO55" i="114"/>
  <c r="AO54" i="114"/>
  <c r="AO53" i="114"/>
  <c r="AO52" i="114"/>
  <c r="AO51" i="114"/>
  <c r="AO50" i="114"/>
  <c r="AO49" i="114"/>
  <c r="AO48" i="114"/>
  <c r="AO47" i="114"/>
  <c r="AO46" i="114"/>
  <c r="AO45" i="114"/>
  <c r="AO44" i="114"/>
  <c r="AN50" i="114"/>
  <c r="AN49" i="114"/>
  <c r="AN48" i="114"/>
  <c r="AN47" i="114"/>
  <c r="AN46" i="114"/>
  <c r="AN45" i="114"/>
  <c r="AN44" i="114"/>
  <c r="AO43" i="114"/>
  <c r="AO42" i="114"/>
  <c r="AO41" i="114"/>
  <c r="AO40" i="114"/>
  <c r="AO39" i="114"/>
  <c r="AO38" i="114"/>
  <c r="AO37" i="114"/>
  <c r="AO36" i="114"/>
  <c r="AO35" i="114"/>
  <c r="AO34" i="114"/>
  <c r="AO33" i="114"/>
  <c r="AO32" i="114"/>
  <c r="AO31" i="114"/>
  <c r="AO30" i="114"/>
  <c r="AN29" i="114"/>
  <c r="AN28" i="114"/>
  <c r="AN27" i="114"/>
  <c r="AN26" i="114"/>
  <c r="AN43" i="114"/>
  <c r="AN42" i="114"/>
  <c r="AN41" i="114"/>
  <c r="AN40" i="114"/>
  <c r="AN39" i="114"/>
  <c r="AN38" i="114"/>
  <c r="AN37" i="114"/>
  <c r="AN36" i="114"/>
  <c r="AN35" i="114"/>
  <c r="AN34" i="114"/>
  <c r="AN33" i="114"/>
  <c r="AN32" i="114"/>
  <c r="AN31" i="114"/>
  <c r="AN30" i="114"/>
  <c r="AO29" i="114"/>
  <c r="AO28" i="114"/>
  <c r="AO27" i="114"/>
  <c r="AR55" i="114"/>
  <c r="AR54" i="114"/>
  <c r="AR53" i="114"/>
  <c r="AR52" i="114"/>
  <c r="AR51" i="114"/>
  <c r="AS55" i="114"/>
  <c r="AS54" i="114"/>
  <c r="AS53" i="114"/>
  <c r="AS52" i="114"/>
  <c r="AS51" i="114"/>
  <c r="AS50" i="114"/>
  <c r="AS49" i="114"/>
  <c r="AS48" i="114"/>
  <c r="AS47" i="114"/>
  <c r="AS46" i="114"/>
  <c r="AS45" i="114"/>
  <c r="AS44" i="114"/>
  <c r="AR50" i="114"/>
  <c r="AR49" i="114"/>
  <c r="AR48" i="114"/>
  <c r="AR47" i="114"/>
  <c r="AR46" i="114"/>
  <c r="AR45" i="114"/>
  <c r="AR44" i="114"/>
  <c r="AS43" i="114"/>
  <c r="AS42" i="114"/>
  <c r="AS41" i="114"/>
  <c r="AS40" i="114"/>
  <c r="AS39" i="114"/>
  <c r="AS38" i="114"/>
  <c r="AS37" i="114"/>
  <c r="AS36" i="114"/>
  <c r="AS35" i="114"/>
  <c r="AS34" i="114"/>
  <c r="AS33" i="114"/>
  <c r="AS32" i="114"/>
  <c r="AS31" i="114"/>
  <c r="AS30" i="114"/>
  <c r="AR29" i="114"/>
  <c r="AR28" i="114"/>
  <c r="AR27" i="114"/>
  <c r="AR26" i="114"/>
  <c r="AR43" i="114"/>
  <c r="AR42" i="114"/>
  <c r="AR41" i="114"/>
  <c r="AR40" i="114"/>
  <c r="AR39" i="114"/>
  <c r="AR38" i="114"/>
  <c r="AR37" i="114"/>
  <c r="AR36" i="114"/>
  <c r="AR35" i="114"/>
  <c r="AR34" i="114"/>
  <c r="AR33" i="114"/>
  <c r="AR32" i="114"/>
  <c r="AR31" i="114"/>
  <c r="AR30" i="114"/>
  <c r="AS29" i="114"/>
  <c r="AS28" i="114"/>
  <c r="AS27" i="114"/>
  <c r="AD55" i="114"/>
  <c r="AD54" i="114"/>
  <c r="AD53" i="114"/>
  <c r="AD52" i="114"/>
  <c r="AD51" i="114"/>
  <c r="AE50" i="114"/>
  <c r="AE49" i="114"/>
  <c r="AE48" i="114"/>
  <c r="AE47" i="114"/>
  <c r="AE46" i="114"/>
  <c r="AE45" i="114"/>
  <c r="AE44" i="114"/>
  <c r="AE54" i="114"/>
  <c r="AE52" i="114"/>
  <c r="AE43" i="114"/>
  <c r="AE42" i="114"/>
  <c r="AE41" i="114"/>
  <c r="AE40" i="114"/>
  <c r="AE39" i="114"/>
  <c r="AE38" i="114"/>
  <c r="AE37" i="114"/>
  <c r="AE36" i="114"/>
  <c r="AE35" i="114"/>
  <c r="AE34" i="114"/>
  <c r="AE33" i="114"/>
  <c r="AE32" i="114"/>
  <c r="AE31" i="114"/>
  <c r="AE30" i="114"/>
  <c r="AE53" i="114"/>
  <c r="AD49" i="114"/>
  <c r="AD47" i="114"/>
  <c r="AD45" i="114"/>
  <c r="AD43" i="114"/>
  <c r="AD42" i="114"/>
  <c r="AD41" i="114"/>
  <c r="AD40" i="114"/>
  <c r="AD39" i="114"/>
  <c r="AD38" i="114"/>
  <c r="AD37" i="114"/>
  <c r="AD36" i="114"/>
  <c r="AD35" i="114"/>
  <c r="AD34" i="114"/>
  <c r="AD33" i="114"/>
  <c r="AD32" i="114"/>
  <c r="AD31" i="114"/>
  <c r="AD30" i="114"/>
  <c r="AD29" i="114"/>
  <c r="AD28" i="114"/>
  <c r="AD27" i="114"/>
  <c r="AD26" i="114"/>
  <c r="AE55" i="114"/>
  <c r="AE51" i="114"/>
  <c r="AD50" i="114"/>
  <c r="AD48" i="114"/>
  <c r="AD46" i="114"/>
  <c r="AD44" i="114"/>
  <c r="AE29" i="114"/>
  <c r="AE28" i="114"/>
  <c r="AE27" i="114"/>
  <c r="AH55" i="114"/>
  <c r="AH54" i="114"/>
  <c r="AH53" i="114"/>
  <c r="AH52" i="114"/>
  <c r="AH51" i="114"/>
  <c r="AI50" i="114"/>
  <c r="AI49" i="114"/>
  <c r="AI48" i="114"/>
  <c r="AI47" i="114"/>
  <c r="AI46" i="114"/>
  <c r="AI45" i="114"/>
  <c r="AI44" i="114"/>
  <c r="AI55" i="114"/>
  <c r="AI53" i="114"/>
  <c r="AI51" i="114"/>
  <c r="AI43" i="114"/>
  <c r="AI42" i="114"/>
  <c r="AI41" i="114"/>
  <c r="AI40" i="114"/>
  <c r="AI39" i="114"/>
  <c r="AI38" i="114"/>
  <c r="AI37" i="114"/>
  <c r="AI36" i="114"/>
  <c r="AI35" i="114"/>
  <c r="AI34" i="114"/>
  <c r="AI33" i="114"/>
  <c r="AI32" i="114"/>
  <c r="AI31" i="114"/>
  <c r="AI30" i="114"/>
  <c r="AI52" i="114"/>
  <c r="AH50" i="114"/>
  <c r="AH48" i="114"/>
  <c r="AH46" i="114"/>
  <c r="AH44" i="114"/>
  <c r="AH43" i="114"/>
  <c r="AH42" i="114"/>
  <c r="AH41" i="114"/>
  <c r="AH40" i="114"/>
  <c r="AH39" i="114"/>
  <c r="AH38" i="114"/>
  <c r="AH37" i="114"/>
  <c r="AH36" i="114"/>
  <c r="AH35" i="114"/>
  <c r="AH34" i="114"/>
  <c r="AH33" i="114"/>
  <c r="AH32" i="114"/>
  <c r="AH31" i="114"/>
  <c r="AH30" i="114"/>
  <c r="AH29" i="114"/>
  <c r="AH28" i="114"/>
  <c r="AH27" i="114"/>
  <c r="AH26" i="114"/>
  <c r="AI54" i="114"/>
  <c r="AH49" i="114"/>
  <c r="AH47" i="114"/>
  <c r="AH45" i="114"/>
  <c r="AI29" i="114"/>
  <c r="AI28" i="114"/>
  <c r="AI27" i="114"/>
  <c r="AL55" i="114"/>
  <c r="AL54" i="114"/>
  <c r="AL53" i="114"/>
  <c r="AL52" i="114"/>
  <c r="AL51" i="114"/>
  <c r="AM50" i="114"/>
  <c r="AM49" i="114"/>
  <c r="AM48" i="114"/>
  <c r="AM47" i="114"/>
  <c r="AM46" i="114"/>
  <c r="AM45" i="114"/>
  <c r="AM44" i="114"/>
  <c r="AM54" i="114"/>
  <c r="AM52" i="114"/>
  <c r="AM43" i="114"/>
  <c r="AM42" i="114"/>
  <c r="AM41" i="114"/>
  <c r="AM40" i="114"/>
  <c r="AM39" i="114"/>
  <c r="AM38" i="114"/>
  <c r="AM37" i="114"/>
  <c r="AM36" i="114"/>
  <c r="AM35" i="114"/>
  <c r="AM34" i="114"/>
  <c r="AM33" i="114"/>
  <c r="AM32" i="114"/>
  <c r="AM31" i="114"/>
  <c r="AM30" i="114"/>
  <c r="AM55" i="114"/>
  <c r="AM51" i="114"/>
  <c r="AL49" i="114"/>
  <c r="AL47" i="114"/>
  <c r="AL45" i="114"/>
  <c r="AL43" i="114"/>
  <c r="AL42" i="114"/>
  <c r="AL41" i="114"/>
  <c r="AL40" i="114"/>
  <c r="AL39" i="114"/>
  <c r="AL38" i="114"/>
  <c r="AL37" i="114"/>
  <c r="AL36" i="114"/>
  <c r="AL35" i="114"/>
  <c r="AL34" i="114"/>
  <c r="AL33" i="114"/>
  <c r="AL32" i="114"/>
  <c r="AL31" i="114"/>
  <c r="AL30" i="114"/>
  <c r="AL29" i="114"/>
  <c r="AL28" i="114"/>
  <c r="AL27" i="114"/>
  <c r="AL26" i="114"/>
  <c r="AM53" i="114"/>
  <c r="AL50" i="114"/>
  <c r="AL48" i="114"/>
  <c r="AL46" i="114"/>
  <c r="AL44" i="114"/>
  <c r="AM29" i="114"/>
  <c r="AM28" i="114"/>
  <c r="AM27" i="114"/>
  <c r="AP55" i="114"/>
  <c r="AP54" i="114"/>
  <c r="AP53" i="114"/>
  <c r="AP52" i="114"/>
  <c r="AP51" i="114"/>
  <c r="AQ50" i="114"/>
  <c r="AQ49" i="114"/>
  <c r="AQ48" i="114"/>
  <c r="AQ47" i="114"/>
  <c r="AQ46" i="114"/>
  <c r="AQ45" i="114"/>
  <c r="AQ44" i="114"/>
  <c r="AQ55" i="114"/>
  <c r="AQ53" i="114"/>
  <c r="AQ51" i="114"/>
  <c r="AQ43" i="114"/>
  <c r="AQ42" i="114"/>
  <c r="AQ41" i="114"/>
  <c r="AQ40" i="114"/>
  <c r="AQ39" i="114"/>
  <c r="AQ38" i="114"/>
  <c r="AQ37" i="114"/>
  <c r="AQ36" i="114"/>
  <c r="AQ35" i="114"/>
  <c r="AQ34" i="114"/>
  <c r="AQ33" i="114"/>
  <c r="AQ32" i="114"/>
  <c r="AQ31" i="114"/>
  <c r="AQ30" i="114"/>
  <c r="AQ54" i="114"/>
  <c r="AP50" i="114"/>
  <c r="AP48" i="114"/>
  <c r="AP46" i="114"/>
  <c r="AP44" i="114"/>
  <c r="AP43" i="114"/>
  <c r="AP42" i="114"/>
  <c r="AP41" i="114"/>
  <c r="AP40" i="114"/>
  <c r="AP39" i="114"/>
  <c r="AP38" i="114"/>
  <c r="AP37" i="114"/>
  <c r="AP36" i="114"/>
  <c r="AP35" i="114"/>
  <c r="AP34" i="114"/>
  <c r="AP33" i="114"/>
  <c r="AP32" i="114"/>
  <c r="AP31" i="114"/>
  <c r="AP30" i="114"/>
  <c r="AP29" i="114"/>
  <c r="AP28" i="114"/>
  <c r="AP27" i="114"/>
  <c r="AP26" i="114"/>
  <c r="AQ52" i="114"/>
  <c r="AP49" i="114"/>
  <c r="AP47" i="114"/>
  <c r="AP45" i="114"/>
  <c r="AQ29" i="114"/>
  <c r="AQ28" i="114"/>
  <c r="AQ27" i="114"/>
  <c r="AT55" i="114"/>
  <c r="AT54" i="114"/>
  <c r="AT53" i="114"/>
  <c r="AT52" i="114"/>
  <c r="AT51" i="114"/>
  <c r="AU50" i="114"/>
  <c r="AU49" i="114"/>
  <c r="AU48" i="114"/>
  <c r="AU47" i="114"/>
  <c r="AU46" i="114"/>
  <c r="AU45" i="114"/>
  <c r="AU44" i="114"/>
  <c r="AU54" i="114"/>
  <c r="AU52" i="114"/>
  <c r="AU43" i="114"/>
  <c r="AU42" i="114"/>
  <c r="AU41" i="114"/>
  <c r="AU40" i="114"/>
  <c r="AU39" i="114"/>
  <c r="AU38" i="114"/>
  <c r="AU37" i="114"/>
  <c r="AU36" i="114"/>
  <c r="AU35" i="114"/>
  <c r="AU34" i="114"/>
  <c r="AU33" i="114"/>
  <c r="AU32" i="114"/>
  <c r="AU31" i="114"/>
  <c r="AU30" i="114"/>
  <c r="AU29" i="114"/>
  <c r="AU53" i="114"/>
  <c r="AT49" i="114"/>
  <c r="AT47" i="114"/>
  <c r="AT45" i="114"/>
  <c r="AT43" i="114"/>
  <c r="AT42" i="114"/>
  <c r="AT41" i="114"/>
  <c r="AT40" i="114"/>
  <c r="AT39" i="114"/>
  <c r="AT38" i="114"/>
  <c r="AT37" i="114"/>
  <c r="AT36" i="114"/>
  <c r="AT35" i="114"/>
  <c r="AT34" i="114"/>
  <c r="AT33" i="114"/>
  <c r="AT32" i="114"/>
  <c r="AT31" i="114"/>
  <c r="AT30" i="114"/>
  <c r="AT29" i="114"/>
  <c r="AT28" i="114"/>
  <c r="AT27" i="114"/>
  <c r="AT26" i="114"/>
  <c r="AU55" i="114"/>
  <c r="AU51" i="114"/>
  <c r="AT50" i="114"/>
  <c r="AT48" i="114"/>
  <c r="AT46" i="114"/>
  <c r="AT44" i="114"/>
  <c r="AU28" i="114"/>
  <c r="AU27" i="114"/>
  <c r="L55" i="114"/>
  <c r="L54" i="114"/>
  <c r="L53" i="114"/>
  <c r="L52" i="114"/>
  <c r="M55" i="114"/>
  <c r="M54" i="114"/>
  <c r="M53" i="114"/>
  <c r="M52" i="114"/>
  <c r="M51" i="114"/>
  <c r="M50" i="114"/>
  <c r="M49" i="114"/>
  <c r="M48" i="114"/>
  <c r="M47" i="114"/>
  <c r="M46" i="114"/>
  <c r="M45" i="114"/>
  <c r="L51" i="114"/>
  <c r="L50" i="114"/>
  <c r="L49" i="114"/>
  <c r="L48" i="114"/>
  <c r="L47" i="114"/>
  <c r="L46" i="114"/>
  <c r="L45" i="114"/>
  <c r="M44" i="114"/>
  <c r="M43" i="114"/>
  <c r="M42" i="114"/>
  <c r="M41" i="114"/>
  <c r="M40" i="114"/>
  <c r="M39" i="114"/>
  <c r="M38" i="114"/>
  <c r="M37" i="114"/>
  <c r="M36" i="114"/>
  <c r="M35" i="114"/>
  <c r="M34" i="114"/>
  <c r="M33" i="114"/>
  <c r="M32" i="114"/>
  <c r="M31" i="114"/>
  <c r="M30" i="114"/>
  <c r="P55" i="114"/>
  <c r="P54" i="114"/>
  <c r="P53" i="114"/>
  <c r="P52" i="114"/>
  <c r="Q55" i="114"/>
  <c r="Q54" i="114"/>
  <c r="Q53" i="114"/>
  <c r="Q52" i="114"/>
  <c r="Q51" i="114"/>
  <c r="Q50" i="114"/>
  <c r="Q49" i="114"/>
  <c r="Q48" i="114"/>
  <c r="Q47" i="114"/>
  <c r="Q46" i="114"/>
  <c r="Q45" i="114"/>
  <c r="P51" i="114"/>
  <c r="P50" i="114"/>
  <c r="P49" i="114"/>
  <c r="P48" i="114"/>
  <c r="P47" i="114"/>
  <c r="P46" i="114"/>
  <c r="P45" i="114"/>
  <c r="Q44" i="114"/>
  <c r="Q43" i="114"/>
  <c r="Q42" i="114"/>
  <c r="Q41" i="114"/>
  <c r="Q40" i="114"/>
  <c r="Q39" i="114"/>
  <c r="Q38" i="114"/>
  <c r="Q37" i="114"/>
  <c r="Q36" i="114"/>
  <c r="Q35" i="114"/>
  <c r="Q34" i="114"/>
  <c r="Q33" i="114"/>
  <c r="Q32" i="114"/>
  <c r="Q31" i="114"/>
  <c r="Q30" i="114"/>
  <c r="T55" i="114"/>
  <c r="T54" i="114"/>
  <c r="T53" i="114"/>
  <c r="T52" i="114"/>
  <c r="U55" i="114"/>
  <c r="U54" i="114"/>
  <c r="U53" i="114"/>
  <c r="U52" i="114"/>
  <c r="U51" i="114"/>
  <c r="U50" i="114"/>
  <c r="U49" i="114"/>
  <c r="U48" i="114"/>
  <c r="U47" i="114"/>
  <c r="U46" i="114"/>
  <c r="U45" i="114"/>
  <c r="U44" i="114"/>
  <c r="T51" i="114"/>
  <c r="T50" i="114"/>
  <c r="T49" i="114"/>
  <c r="T48" i="114"/>
  <c r="T47" i="114"/>
  <c r="T46" i="114"/>
  <c r="T45" i="114"/>
  <c r="T44" i="114"/>
  <c r="U43" i="114"/>
  <c r="U42" i="114"/>
  <c r="U41" i="114"/>
  <c r="U40" i="114"/>
  <c r="U39" i="114"/>
  <c r="U38" i="114"/>
  <c r="U37" i="114"/>
  <c r="U36" i="114"/>
  <c r="U35" i="114"/>
  <c r="U34" i="114"/>
  <c r="U33" i="114"/>
  <c r="U32" i="114"/>
  <c r="U31" i="114"/>
  <c r="U30" i="114"/>
  <c r="X55" i="114"/>
  <c r="X54" i="114"/>
  <c r="X53" i="114"/>
  <c r="X52" i="114"/>
  <c r="X51" i="114"/>
  <c r="Y55" i="114"/>
  <c r="Y54" i="114"/>
  <c r="Y53" i="114"/>
  <c r="Y52" i="114"/>
  <c r="Y51" i="114"/>
  <c r="Y50" i="114"/>
  <c r="Y49" i="114"/>
  <c r="Y48" i="114"/>
  <c r="Y47" i="114"/>
  <c r="Y46" i="114"/>
  <c r="Y45" i="114"/>
  <c r="Y44" i="114"/>
  <c r="X50" i="114"/>
  <c r="X49" i="114"/>
  <c r="X48" i="114"/>
  <c r="X47" i="114"/>
  <c r="X46" i="114"/>
  <c r="X45" i="114"/>
  <c r="X44" i="114"/>
  <c r="Y43" i="114"/>
  <c r="Y42" i="114"/>
  <c r="Y41" i="114"/>
  <c r="Y40" i="114"/>
  <c r="Y39" i="114"/>
  <c r="Y38" i="114"/>
  <c r="Y37" i="114"/>
  <c r="Y36" i="114"/>
  <c r="Y35" i="114"/>
  <c r="Y34" i="114"/>
  <c r="Y33" i="114"/>
  <c r="Y32" i="114"/>
  <c r="Y31" i="114"/>
  <c r="Y30" i="114"/>
  <c r="AB55" i="114"/>
  <c r="AB54" i="114"/>
  <c r="AB53" i="114"/>
  <c r="AB52" i="114"/>
  <c r="AB51" i="114"/>
  <c r="AC55" i="114"/>
  <c r="AC54" i="114"/>
  <c r="AC53" i="114"/>
  <c r="AC52" i="114"/>
  <c r="AC51" i="114"/>
  <c r="AC50" i="114"/>
  <c r="AC49" i="114"/>
  <c r="AC48" i="114"/>
  <c r="AC47" i="114"/>
  <c r="AC46" i="114"/>
  <c r="AC45" i="114"/>
  <c r="AC44" i="114"/>
  <c r="AB50" i="114"/>
  <c r="AB49" i="114"/>
  <c r="AB48" i="114"/>
  <c r="AB47" i="114"/>
  <c r="AB46" i="114"/>
  <c r="AB45" i="114"/>
  <c r="AB44" i="114"/>
  <c r="AC43" i="114"/>
  <c r="AC42" i="114"/>
  <c r="AC41" i="114"/>
  <c r="AC40" i="114"/>
  <c r="AC39" i="114"/>
  <c r="AC38" i="114"/>
  <c r="AC37" i="114"/>
  <c r="AC36" i="114"/>
  <c r="AC35" i="114"/>
  <c r="AC34" i="114"/>
  <c r="AC33" i="114"/>
  <c r="AC32" i="114"/>
  <c r="AC31" i="114"/>
  <c r="AC30" i="114"/>
  <c r="K26" i="114"/>
  <c r="AG26" i="114" s="1"/>
  <c r="M26" i="114"/>
  <c r="O26" i="114"/>
  <c r="Q26" i="114"/>
  <c r="S26" i="114"/>
  <c r="U26" i="114"/>
  <c r="M27" i="114"/>
  <c r="O27" i="114"/>
  <c r="Q27" i="114"/>
  <c r="S27" i="114"/>
  <c r="U27" i="114"/>
  <c r="W27" i="114"/>
  <c r="Y27" i="114"/>
  <c r="AC27" i="114"/>
  <c r="M28" i="114"/>
  <c r="O28" i="114"/>
  <c r="Q28" i="114"/>
  <c r="S28" i="114"/>
  <c r="U28" i="114"/>
  <c r="W28" i="114"/>
  <c r="Y28" i="114"/>
  <c r="AC28" i="114"/>
  <c r="M29" i="114"/>
  <c r="O29" i="114"/>
  <c r="Q29" i="114"/>
  <c r="S29" i="114"/>
  <c r="U29" i="114"/>
  <c r="W29" i="114"/>
  <c r="Y29" i="114"/>
  <c r="AC29" i="114"/>
  <c r="L30" i="114"/>
  <c r="P30" i="114"/>
  <c r="T30" i="114"/>
  <c r="X30" i="114"/>
  <c r="AB30" i="114"/>
  <c r="L31" i="114"/>
  <c r="P31" i="114"/>
  <c r="T31" i="114"/>
  <c r="X31" i="114"/>
  <c r="AB31" i="114"/>
  <c r="L32" i="114"/>
  <c r="P32" i="114"/>
  <c r="T32" i="114"/>
  <c r="X32" i="114"/>
  <c r="AB32" i="114"/>
  <c r="L33" i="114"/>
  <c r="P33" i="114"/>
  <c r="T33" i="114"/>
  <c r="X33" i="114"/>
  <c r="AB33" i="114"/>
  <c r="L34" i="114"/>
  <c r="P34" i="114"/>
  <c r="T34" i="114"/>
  <c r="X34" i="114"/>
  <c r="AB34" i="114"/>
  <c r="L35" i="114"/>
  <c r="P35" i="114"/>
  <c r="T35" i="114"/>
  <c r="X35" i="114"/>
  <c r="AB35" i="114"/>
  <c r="L36" i="114"/>
  <c r="P36" i="114"/>
  <c r="T36" i="114"/>
  <c r="X36" i="114"/>
  <c r="AB36" i="114"/>
  <c r="L37" i="114"/>
  <c r="P37" i="114"/>
  <c r="T37" i="114"/>
  <c r="X37" i="114"/>
  <c r="AB37" i="114"/>
  <c r="L38" i="114"/>
  <c r="P38" i="114"/>
  <c r="T38" i="114"/>
  <c r="X38" i="114"/>
  <c r="AB38" i="114"/>
  <c r="L39" i="114"/>
  <c r="P39" i="114"/>
  <c r="T39" i="114"/>
  <c r="X39" i="114"/>
  <c r="AB39" i="114"/>
  <c r="L40" i="114"/>
  <c r="P40" i="114"/>
  <c r="T40" i="114"/>
  <c r="X40" i="114"/>
  <c r="AB40" i="114"/>
  <c r="L41" i="114"/>
  <c r="P41" i="114"/>
  <c r="T41" i="114"/>
  <c r="X41" i="114"/>
  <c r="AB41" i="114"/>
  <c r="L42" i="114"/>
  <c r="P42" i="114"/>
  <c r="T42" i="114"/>
  <c r="X42" i="114"/>
  <c r="AB42" i="114"/>
  <c r="L43" i="114"/>
  <c r="P43" i="114"/>
  <c r="T43" i="114"/>
  <c r="X43" i="114"/>
  <c r="AB43" i="114"/>
  <c r="L44" i="114"/>
  <c r="P44" i="114"/>
  <c r="N55" i="114"/>
  <c r="N54" i="114"/>
  <c r="N53" i="114"/>
  <c r="N52" i="114"/>
  <c r="O51" i="114"/>
  <c r="O50" i="114"/>
  <c r="O49" i="114"/>
  <c r="O48" i="114"/>
  <c r="O47" i="114"/>
  <c r="O46" i="114"/>
  <c r="O45" i="114"/>
  <c r="O54" i="114"/>
  <c r="O52" i="114"/>
  <c r="O44" i="114"/>
  <c r="O43" i="114"/>
  <c r="O42" i="114"/>
  <c r="O41" i="114"/>
  <c r="O40" i="114"/>
  <c r="O39" i="114"/>
  <c r="O38" i="114"/>
  <c r="O37" i="114"/>
  <c r="O36" i="114"/>
  <c r="O35" i="114"/>
  <c r="O34" i="114"/>
  <c r="O33" i="114"/>
  <c r="O32" i="114"/>
  <c r="O31" i="114"/>
  <c r="O30" i="114"/>
  <c r="R55" i="114"/>
  <c r="R54" i="114"/>
  <c r="R53" i="114"/>
  <c r="R52" i="114"/>
  <c r="S51" i="114"/>
  <c r="S50" i="114"/>
  <c r="S49" i="114"/>
  <c r="S48" i="114"/>
  <c r="S47" i="114"/>
  <c r="S46" i="114"/>
  <c r="S45" i="114"/>
  <c r="S44" i="114"/>
  <c r="S55" i="114"/>
  <c r="S53" i="114"/>
  <c r="S43" i="114"/>
  <c r="S42" i="114"/>
  <c r="S41" i="114"/>
  <c r="S40" i="114"/>
  <c r="S39" i="114"/>
  <c r="S38" i="114"/>
  <c r="S37" i="114"/>
  <c r="S36" i="114"/>
  <c r="S35" i="114"/>
  <c r="S34" i="114"/>
  <c r="S33" i="114"/>
  <c r="S32" i="114"/>
  <c r="S31" i="114"/>
  <c r="S30" i="114"/>
  <c r="V55" i="114"/>
  <c r="V54" i="114"/>
  <c r="V53" i="114"/>
  <c r="V52" i="114"/>
  <c r="V51" i="114"/>
  <c r="W50" i="114"/>
  <c r="W49" i="114"/>
  <c r="W48" i="114"/>
  <c r="W47" i="114"/>
  <c r="W46" i="114"/>
  <c r="W45" i="114"/>
  <c r="W44" i="114"/>
  <c r="W54" i="114"/>
  <c r="W52" i="114"/>
  <c r="W43" i="114"/>
  <c r="W42" i="114"/>
  <c r="W41" i="114"/>
  <c r="W40" i="114"/>
  <c r="W39" i="114"/>
  <c r="W38" i="114"/>
  <c r="W37" i="114"/>
  <c r="W36" i="114"/>
  <c r="W35" i="114"/>
  <c r="W34" i="114"/>
  <c r="W33" i="114"/>
  <c r="W32" i="114"/>
  <c r="W31" i="114"/>
  <c r="W30" i="114"/>
  <c r="Z55" i="114"/>
  <c r="Z54" i="114"/>
  <c r="Z53" i="114"/>
  <c r="Z52" i="114"/>
  <c r="Z51" i="114"/>
  <c r="AA50" i="114"/>
  <c r="AA49" i="114"/>
  <c r="AA48" i="114"/>
  <c r="AA47" i="114"/>
  <c r="AA46" i="114"/>
  <c r="AA45" i="114"/>
  <c r="AA44" i="114"/>
  <c r="AA55" i="114"/>
  <c r="AA53" i="114"/>
  <c r="AA51" i="114"/>
  <c r="AA43" i="114"/>
  <c r="AA42" i="114"/>
  <c r="AA41" i="114"/>
  <c r="AA40" i="114"/>
  <c r="AA39" i="114"/>
  <c r="AA38" i="114"/>
  <c r="AA37" i="114"/>
  <c r="AA36" i="114"/>
  <c r="AA35" i="114"/>
  <c r="AA34" i="114"/>
  <c r="AA33" i="114"/>
  <c r="AA32" i="114"/>
  <c r="AA31" i="114"/>
  <c r="AA30" i="114"/>
  <c r="L26" i="114"/>
  <c r="N26" i="114"/>
  <c r="P26" i="114"/>
  <c r="R26" i="114"/>
  <c r="T26" i="114"/>
  <c r="V26" i="114"/>
  <c r="X26" i="114"/>
  <c r="Z26" i="114"/>
  <c r="AB26" i="114"/>
  <c r="L27" i="114"/>
  <c r="N27" i="114"/>
  <c r="P27" i="114"/>
  <c r="R27" i="114"/>
  <c r="T27" i="114"/>
  <c r="V27" i="114"/>
  <c r="X27" i="114"/>
  <c r="Z27" i="114"/>
  <c r="AB27" i="114"/>
  <c r="L28" i="114"/>
  <c r="N28" i="114"/>
  <c r="P28" i="114"/>
  <c r="R28" i="114"/>
  <c r="T28" i="114"/>
  <c r="V28" i="114"/>
  <c r="X28" i="114"/>
  <c r="Z28" i="114"/>
  <c r="AB28" i="114"/>
  <c r="L29" i="114"/>
  <c r="N29" i="114"/>
  <c r="P29" i="114"/>
  <c r="R29" i="114"/>
  <c r="T29" i="114"/>
  <c r="V29" i="114"/>
  <c r="X29" i="114"/>
  <c r="Z29" i="114"/>
  <c r="AB29" i="114"/>
  <c r="N30" i="114"/>
  <c r="R30" i="114"/>
  <c r="V30" i="114"/>
  <c r="Z30" i="114"/>
  <c r="N31" i="114"/>
  <c r="R31" i="114"/>
  <c r="V31" i="114"/>
  <c r="Z31" i="114"/>
  <c r="N32" i="114"/>
  <c r="R32" i="114"/>
  <c r="V32" i="114"/>
  <c r="Z32" i="114"/>
  <c r="N33" i="114"/>
  <c r="R33" i="114"/>
  <c r="V33" i="114"/>
  <c r="Z33" i="114"/>
  <c r="N34" i="114"/>
  <c r="R34" i="114"/>
  <c r="V34" i="114"/>
  <c r="Z34" i="114"/>
  <c r="N35" i="114"/>
  <c r="R35" i="114"/>
  <c r="V35" i="114"/>
  <c r="Z35" i="114"/>
  <c r="N36" i="114"/>
  <c r="R36" i="114"/>
  <c r="V36" i="114"/>
  <c r="Z36" i="114"/>
  <c r="N37" i="114"/>
  <c r="R37" i="114"/>
  <c r="V37" i="114"/>
  <c r="Z37" i="114"/>
  <c r="N38" i="114"/>
  <c r="R38" i="114"/>
  <c r="V38" i="114"/>
  <c r="Z38" i="114"/>
  <c r="N39" i="114"/>
  <c r="R39" i="114"/>
  <c r="V39" i="114"/>
  <c r="Z39" i="114"/>
  <c r="N40" i="114"/>
  <c r="R40" i="114"/>
  <c r="V40" i="114"/>
  <c r="Z40" i="114"/>
  <c r="N41" i="114"/>
  <c r="R41" i="114"/>
  <c r="V41" i="114"/>
  <c r="Z41" i="114"/>
  <c r="N42" i="114"/>
  <c r="R42" i="114"/>
  <c r="V42" i="114"/>
  <c r="Z42" i="114"/>
  <c r="N43" i="114"/>
  <c r="R43" i="114"/>
  <c r="V43" i="114"/>
  <c r="Z43" i="114"/>
  <c r="N44" i="114"/>
  <c r="R44" i="114"/>
  <c r="Z44" i="114"/>
  <c r="N45" i="114"/>
  <c r="V45" i="114"/>
  <c r="R46" i="114"/>
  <c r="Z46" i="114"/>
  <c r="N47" i="114"/>
  <c r="V47" i="114"/>
  <c r="R48" i="114"/>
  <c r="Z48" i="114"/>
  <c r="N49" i="114"/>
  <c r="V49" i="114"/>
  <c r="R50" i="114"/>
  <c r="Z50" i="114"/>
  <c r="N51" i="114"/>
  <c r="W51" i="114"/>
  <c r="S52" i="114"/>
  <c r="O53" i="114"/>
  <c r="AA54" i="114"/>
  <c r="W55" i="114"/>
  <c r="AA26" i="114" l="1"/>
  <c r="W26" i="114"/>
  <c r="N28" i="117"/>
  <c r="AT27" i="116"/>
  <c r="AL27" i="116"/>
  <c r="AH27" i="116"/>
  <c r="AH29" i="116"/>
  <c r="AD29" i="116"/>
  <c r="Z29" i="116"/>
  <c r="P28" i="117"/>
  <c r="R29" i="116"/>
  <c r="L28" i="117"/>
  <c r="Y26" i="114"/>
  <c r="AT29" i="116"/>
  <c r="AD27" i="116"/>
  <c r="V27" i="116"/>
  <c r="AX27" i="116"/>
  <c r="AP27" i="116"/>
  <c r="AJ27" i="116"/>
  <c r="AF27" i="116"/>
  <c r="AB27" i="116"/>
  <c r="X27" i="116"/>
  <c r="T27" i="116"/>
  <c r="P27" i="116"/>
  <c r="R27" i="116"/>
  <c r="AX29" i="116"/>
  <c r="AP29" i="116"/>
  <c r="AJ29" i="116"/>
  <c r="AF29" i="116"/>
  <c r="AB29" i="116"/>
  <c r="V29" i="116"/>
  <c r="N29" i="116"/>
  <c r="N27" i="116"/>
  <c r="X29" i="116"/>
  <c r="T29" i="116"/>
  <c r="P29" i="116"/>
  <c r="L29" i="116"/>
  <c r="L27" i="116"/>
  <c r="N29" i="117"/>
  <c r="P29" i="117"/>
  <c r="L29" i="117"/>
  <c r="P27" i="117"/>
  <c r="L27" i="117"/>
  <c r="Z27" i="117"/>
  <c r="Z29" i="117"/>
  <c r="V27" i="117"/>
  <c r="V29" i="117"/>
  <c r="V28" i="117"/>
  <c r="R27" i="117"/>
  <c r="R29" i="117"/>
  <c r="X27" i="117"/>
  <c r="X29" i="117"/>
  <c r="X28" i="117"/>
  <c r="T27" i="117"/>
  <c r="T29" i="117"/>
  <c r="Z28" i="117"/>
  <c r="R28" i="117"/>
  <c r="AZ27" i="116"/>
  <c r="AZ29" i="116"/>
  <c r="AV27" i="116"/>
  <c r="AV29" i="116"/>
  <c r="AR27" i="116"/>
  <c r="AR29" i="116"/>
  <c r="AC26" i="114"/>
  <c r="AU26" i="114"/>
  <c r="AQ26" i="114"/>
  <c r="AM26" i="114"/>
  <c r="AI26" i="114"/>
  <c r="AE26" i="114"/>
  <c r="AS26" i="114"/>
  <c r="AO26" i="114"/>
  <c r="AK26" i="114"/>
  <c r="U22" i="48"/>
  <c r="U21" i="48"/>
  <c r="U20" i="48"/>
  <c r="U23" i="48" s="1"/>
  <c r="U21" i="50"/>
  <c r="U20" i="50"/>
  <c r="U19" i="50"/>
  <c r="T19" i="50"/>
  <c r="C26" i="50"/>
  <c r="B37" i="104" l="1"/>
  <c r="B36" i="104"/>
  <c r="B35" i="104"/>
  <c r="B34" i="104"/>
  <c r="B33" i="104"/>
  <c r="B32" i="104"/>
  <c r="B31" i="104"/>
  <c r="B30" i="104"/>
  <c r="B29" i="104"/>
  <c r="B28" i="104"/>
  <c r="B27" i="104"/>
  <c r="B26" i="104"/>
  <c r="Q23" i="104"/>
  <c r="Q36" i="104" s="1"/>
  <c r="P23" i="104"/>
  <c r="O23" i="104"/>
  <c r="N23" i="104"/>
  <c r="M23" i="104"/>
  <c r="L23" i="104"/>
  <c r="K23" i="104"/>
  <c r="K37" i="104" s="1"/>
  <c r="J23" i="104"/>
  <c r="I23" i="104"/>
  <c r="H23" i="104"/>
  <c r="G23" i="104"/>
  <c r="G29" i="104" s="1"/>
  <c r="F23" i="104"/>
  <c r="E23" i="104"/>
  <c r="E30" i="104" s="1"/>
  <c r="D23" i="104"/>
  <c r="V21" i="104"/>
  <c r="U21" i="104"/>
  <c r="T21" i="104"/>
  <c r="S21" i="104"/>
  <c r="R21" i="104"/>
  <c r="V20" i="104"/>
  <c r="V23" i="104" s="1"/>
  <c r="U20" i="104"/>
  <c r="U23" i="104" s="1"/>
  <c r="T20" i="104"/>
  <c r="T23" i="104" s="1"/>
  <c r="S20" i="104"/>
  <c r="S23" i="104" s="1"/>
  <c r="R20" i="104"/>
  <c r="R23" i="104" s="1"/>
  <c r="B37" i="103"/>
  <c r="B36" i="103"/>
  <c r="B35" i="103"/>
  <c r="B34" i="103"/>
  <c r="B33" i="103"/>
  <c r="B32" i="103"/>
  <c r="B31" i="103"/>
  <c r="B30" i="103"/>
  <c r="B29" i="103"/>
  <c r="B28" i="103"/>
  <c r="B27" i="103"/>
  <c r="B26" i="103"/>
  <c r="Q23" i="103"/>
  <c r="P23" i="103"/>
  <c r="O23" i="103"/>
  <c r="N23" i="103"/>
  <c r="M23" i="103"/>
  <c r="L23" i="103"/>
  <c r="K23" i="103"/>
  <c r="J23" i="103"/>
  <c r="I23" i="103"/>
  <c r="I33" i="103" s="1"/>
  <c r="H23" i="103"/>
  <c r="G23" i="103"/>
  <c r="G37" i="103" s="1"/>
  <c r="F23" i="103"/>
  <c r="E23" i="103"/>
  <c r="E29" i="103" s="1"/>
  <c r="D23" i="103"/>
  <c r="V21" i="103"/>
  <c r="U21" i="103"/>
  <c r="T21" i="103"/>
  <c r="S21" i="103"/>
  <c r="R21" i="103"/>
  <c r="V20" i="103"/>
  <c r="V23" i="103" s="1"/>
  <c r="U20" i="103"/>
  <c r="U23" i="103" s="1"/>
  <c r="T20" i="103"/>
  <c r="T23" i="103" s="1"/>
  <c r="S20" i="103"/>
  <c r="S23" i="103" s="1"/>
  <c r="R20" i="103"/>
  <c r="R23" i="103" s="1"/>
  <c r="C31" i="107"/>
  <c r="C30" i="107"/>
  <c r="C29" i="107"/>
  <c r="C28" i="107"/>
  <c r="C27" i="107"/>
  <c r="C26" i="107"/>
  <c r="Y23" i="107"/>
  <c r="Y35" i="107" s="1"/>
  <c r="X23" i="107"/>
  <c r="W23" i="107"/>
  <c r="V23" i="107"/>
  <c r="U23" i="107"/>
  <c r="U35" i="107" s="1"/>
  <c r="T23" i="107"/>
  <c r="S23" i="107"/>
  <c r="S37" i="107" s="1"/>
  <c r="R23" i="107"/>
  <c r="Q23" i="107"/>
  <c r="Q35" i="107" s="1"/>
  <c r="P23" i="107"/>
  <c r="O23" i="107"/>
  <c r="N23" i="107"/>
  <c r="M23" i="107"/>
  <c r="M35" i="107" s="1"/>
  <c r="L23" i="107"/>
  <c r="K23" i="107"/>
  <c r="K37" i="107" s="1"/>
  <c r="J23" i="107"/>
  <c r="I23" i="107"/>
  <c r="AA37" i="107" s="1"/>
  <c r="H23" i="107"/>
  <c r="G23" i="107"/>
  <c r="K35" i="105"/>
  <c r="C32" i="105"/>
  <c r="C31" i="105"/>
  <c r="C30" i="105"/>
  <c r="C29" i="105"/>
  <c r="C28" i="105"/>
  <c r="C27" i="105"/>
  <c r="C26" i="105"/>
  <c r="T23" i="105"/>
  <c r="S23" i="105"/>
  <c r="S39" i="105" s="1"/>
  <c r="R23" i="105"/>
  <c r="R34" i="105" s="1"/>
  <c r="Q23" i="105"/>
  <c r="Q45" i="105" s="1"/>
  <c r="P23" i="105"/>
  <c r="O23" i="105"/>
  <c r="O39" i="105" s="1"/>
  <c r="N23" i="105"/>
  <c r="N34" i="105" s="1"/>
  <c r="M23" i="105"/>
  <c r="M45" i="105" s="1"/>
  <c r="L23" i="105"/>
  <c r="L36" i="105" s="1"/>
  <c r="K23" i="105"/>
  <c r="K39" i="105" s="1"/>
  <c r="J23" i="105"/>
  <c r="J34" i="105" s="1"/>
  <c r="I23" i="105"/>
  <c r="Z34" i="105" s="1"/>
  <c r="H23" i="105"/>
  <c r="H42" i="105" s="1"/>
  <c r="G23" i="105"/>
  <c r="G33" i="105" s="1"/>
  <c r="Y22" i="105"/>
  <c r="X22" i="105"/>
  <c r="W22" i="105"/>
  <c r="V22" i="105"/>
  <c r="U22" i="105"/>
  <c r="Y21" i="105"/>
  <c r="X21" i="105"/>
  <c r="W21" i="105"/>
  <c r="V21" i="105"/>
  <c r="U21" i="105"/>
  <c r="Y20" i="105"/>
  <c r="Y23" i="105" s="1"/>
  <c r="X20" i="105"/>
  <c r="X23" i="105" s="1"/>
  <c r="W20" i="105"/>
  <c r="W23" i="105" s="1"/>
  <c r="V20" i="105"/>
  <c r="V23" i="105" s="1"/>
  <c r="U20" i="105"/>
  <c r="U23" i="105" s="1"/>
  <c r="C31" i="106"/>
  <c r="C30" i="106"/>
  <c r="C29" i="106"/>
  <c r="C28" i="106"/>
  <c r="C27" i="106"/>
  <c r="C26" i="106"/>
  <c r="T23" i="106"/>
  <c r="T37" i="106" s="1"/>
  <c r="S23" i="106"/>
  <c r="R23" i="106"/>
  <c r="R37" i="106" s="1"/>
  <c r="Q23" i="106"/>
  <c r="P23" i="106"/>
  <c r="P37" i="106" s="1"/>
  <c r="O23" i="106"/>
  <c r="N23" i="106"/>
  <c r="N37" i="106" s="1"/>
  <c r="M23" i="106"/>
  <c r="L23" i="106"/>
  <c r="L37" i="106" s="1"/>
  <c r="K23" i="106"/>
  <c r="J23" i="106"/>
  <c r="J37" i="106" s="1"/>
  <c r="I23" i="106"/>
  <c r="H23" i="106"/>
  <c r="H37" i="106" s="1"/>
  <c r="G23" i="106"/>
  <c r="Y22" i="106"/>
  <c r="X22" i="106"/>
  <c r="W22" i="106"/>
  <c r="V22" i="106"/>
  <c r="U22" i="106"/>
  <c r="Y21" i="106"/>
  <c r="X21" i="106"/>
  <c r="W21" i="106"/>
  <c r="V21" i="106"/>
  <c r="U21" i="106"/>
  <c r="Y20" i="106"/>
  <c r="Y23" i="106" s="1"/>
  <c r="X20" i="106"/>
  <c r="X23" i="106" s="1"/>
  <c r="W20" i="106"/>
  <c r="W23" i="106" s="1"/>
  <c r="V20" i="106"/>
  <c r="V23" i="106" s="1"/>
  <c r="U20" i="106"/>
  <c r="U23" i="106" s="1"/>
  <c r="C31" i="109"/>
  <c r="C30" i="109"/>
  <c r="C29" i="109"/>
  <c r="C28" i="109"/>
  <c r="C27" i="109"/>
  <c r="C26" i="109"/>
  <c r="T23" i="109"/>
  <c r="S23" i="109"/>
  <c r="S37" i="109" s="1"/>
  <c r="R23" i="109"/>
  <c r="Q23" i="109"/>
  <c r="Q37" i="109" s="1"/>
  <c r="P23" i="109"/>
  <c r="O23" i="109"/>
  <c r="O37" i="109" s="1"/>
  <c r="N23" i="109"/>
  <c r="M23" i="109"/>
  <c r="M37" i="109" s="1"/>
  <c r="L23" i="109"/>
  <c r="K23" i="109"/>
  <c r="K37" i="109" s="1"/>
  <c r="J23" i="109"/>
  <c r="I23" i="109"/>
  <c r="AA40" i="109" s="1"/>
  <c r="H23" i="109"/>
  <c r="G23" i="109"/>
  <c r="G37" i="109" s="1"/>
  <c r="Y22" i="109"/>
  <c r="X22" i="109"/>
  <c r="W22" i="109"/>
  <c r="V22" i="109"/>
  <c r="U22" i="109"/>
  <c r="Y21" i="109"/>
  <c r="X21" i="109"/>
  <c r="W21" i="109"/>
  <c r="V21" i="109"/>
  <c r="U21" i="109"/>
  <c r="Y20" i="109"/>
  <c r="Y23" i="109" s="1"/>
  <c r="X20" i="109"/>
  <c r="X23" i="109" s="1"/>
  <c r="W20" i="109"/>
  <c r="W23" i="109" s="1"/>
  <c r="V20" i="109"/>
  <c r="V23" i="109" s="1"/>
  <c r="U20" i="109"/>
  <c r="U23" i="109" s="1"/>
  <c r="L37" i="68"/>
  <c r="C32" i="68"/>
  <c r="C31" i="68"/>
  <c r="C30" i="68"/>
  <c r="C29" i="68"/>
  <c r="C28" i="68"/>
  <c r="C27" i="68"/>
  <c r="C26" i="68"/>
  <c r="T23" i="68"/>
  <c r="T35" i="68" s="1"/>
  <c r="S23" i="68"/>
  <c r="R23" i="68"/>
  <c r="R35" i="68" s="1"/>
  <c r="Q23" i="68"/>
  <c r="P23" i="68"/>
  <c r="P39" i="68" s="1"/>
  <c r="O23" i="68"/>
  <c r="N23" i="68"/>
  <c r="N39" i="68" s="1"/>
  <c r="M23" i="68"/>
  <c r="L23" i="68"/>
  <c r="L46" i="68" s="1"/>
  <c r="K23" i="68"/>
  <c r="J23" i="68"/>
  <c r="J33" i="68" s="1"/>
  <c r="I23" i="68"/>
  <c r="H23" i="68"/>
  <c r="H46" i="68" s="1"/>
  <c r="G23" i="68"/>
  <c r="Y22" i="68"/>
  <c r="X22" i="68"/>
  <c r="W22" i="68"/>
  <c r="V22" i="68"/>
  <c r="U22" i="68"/>
  <c r="Y21" i="68"/>
  <c r="X21" i="68"/>
  <c r="W21" i="68"/>
  <c r="V21" i="68"/>
  <c r="U21" i="68"/>
  <c r="Y20" i="68"/>
  <c r="Y23" i="68" s="1"/>
  <c r="X20" i="68"/>
  <c r="X23" i="68" s="1"/>
  <c r="W20" i="68"/>
  <c r="W23" i="68" s="1"/>
  <c r="V20" i="68"/>
  <c r="V23" i="68" s="1"/>
  <c r="U20" i="68"/>
  <c r="U23" i="68" s="1"/>
  <c r="A5" i="68"/>
  <c r="C41" i="64"/>
  <c r="C40" i="64"/>
  <c r="AD40" i="64" s="1"/>
  <c r="C39" i="64"/>
  <c r="C38" i="64"/>
  <c r="C37" i="64"/>
  <c r="C36" i="64"/>
  <c r="S35" i="64"/>
  <c r="C35" i="64"/>
  <c r="C34" i="64"/>
  <c r="C33" i="64"/>
  <c r="AA33" i="64" s="1"/>
  <c r="C32" i="64"/>
  <c r="S31" i="64"/>
  <c r="C31" i="64"/>
  <c r="C30" i="64"/>
  <c r="G29" i="64"/>
  <c r="C29" i="64"/>
  <c r="AA29" i="64" s="1"/>
  <c r="C28" i="64"/>
  <c r="AD28" i="64" s="1"/>
  <c r="C27" i="64"/>
  <c r="C26" i="64"/>
  <c r="AB23" i="64"/>
  <c r="AB44" i="64" s="1"/>
  <c r="AA23" i="64"/>
  <c r="AA27" i="64" s="1"/>
  <c r="Z23" i="64"/>
  <c r="Z44" i="64" s="1"/>
  <c r="Y23" i="64"/>
  <c r="T23" i="64"/>
  <c r="T44" i="64" s="1"/>
  <c r="S23" i="64"/>
  <c r="S41" i="64" s="1"/>
  <c r="R23" i="64"/>
  <c r="R44" i="64" s="1"/>
  <c r="Q23" i="64"/>
  <c r="P23" i="64"/>
  <c r="P44" i="64" s="1"/>
  <c r="O23" i="64"/>
  <c r="O31" i="64" s="1"/>
  <c r="N23" i="64"/>
  <c r="N44" i="64" s="1"/>
  <c r="M23" i="64"/>
  <c r="L23" i="64"/>
  <c r="L44" i="64" s="1"/>
  <c r="K23" i="64"/>
  <c r="K31" i="64" s="1"/>
  <c r="J23" i="64"/>
  <c r="J44" i="64" s="1"/>
  <c r="I23" i="64"/>
  <c r="AD45" i="64" s="1"/>
  <c r="H23" i="64"/>
  <c r="H44" i="64" s="1"/>
  <c r="G23" i="64"/>
  <c r="G44" i="64" s="1"/>
  <c r="X22" i="64"/>
  <c r="W22" i="64"/>
  <c r="V22" i="64"/>
  <c r="U22" i="64"/>
  <c r="X21" i="64"/>
  <c r="W21" i="64"/>
  <c r="V21" i="64"/>
  <c r="U21" i="64"/>
  <c r="X20" i="64"/>
  <c r="X23" i="64" s="1"/>
  <c r="W20" i="64"/>
  <c r="W23" i="64" s="1"/>
  <c r="V20" i="64"/>
  <c r="V23" i="64" s="1"/>
  <c r="U20" i="64"/>
  <c r="U23" i="64" s="1"/>
  <c r="A5" i="64"/>
  <c r="X40" i="75"/>
  <c r="P38" i="75"/>
  <c r="C35" i="75"/>
  <c r="C34" i="75"/>
  <c r="C33" i="75"/>
  <c r="C32" i="75"/>
  <c r="C31" i="75"/>
  <c r="C30" i="75"/>
  <c r="C29" i="75"/>
  <c r="C28" i="75"/>
  <c r="C27" i="75"/>
  <c r="C26" i="75"/>
  <c r="Y23" i="75"/>
  <c r="X23" i="75"/>
  <c r="X41" i="75" s="1"/>
  <c r="T23" i="75"/>
  <c r="T41" i="75" s="1"/>
  <c r="S23" i="75"/>
  <c r="S41" i="75" s="1"/>
  <c r="R23" i="75"/>
  <c r="R41" i="75" s="1"/>
  <c r="Q23" i="75"/>
  <c r="Q39" i="75" s="1"/>
  <c r="P23" i="75"/>
  <c r="P41" i="75" s="1"/>
  <c r="O23" i="75"/>
  <c r="O41" i="75" s="1"/>
  <c r="N23" i="75"/>
  <c r="N41" i="75" s="1"/>
  <c r="M23" i="75"/>
  <c r="M39" i="75" s="1"/>
  <c r="L23" i="75"/>
  <c r="L41" i="75" s="1"/>
  <c r="K23" i="75"/>
  <c r="K41" i="75" s="1"/>
  <c r="J23" i="75"/>
  <c r="J41" i="75" s="1"/>
  <c r="I23" i="75"/>
  <c r="AA45" i="75" s="1"/>
  <c r="H23" i="75"/>
  <c r="H41" i="75" s="1"/>
  <c r="G23" i="75"/>
  <c r="G41" i="75" s="1"/>
  <c r="W22" i="75"/>
  <c r="V22" i="75"/>
  <c r="U22" i="75"/>
  <c r="W21" i="75"/>
  <c r="V21" i="75"/>
  <c r="U21" i="75"/>
  <c r="W20" i="75"/>
  <c r="W23" i="75" s="1"/>
  <c r="V20" i="75"/>
  <c r="V23" i="75" s="1"/>
  <c r="U20" i="75"/>
  <c r="U23" i="75" s="1"/>
  <c r="A5" i="75"/>
  <c r="C41" i="76"/>
  <c r="C40" i="76"/>
  <c r="C39" i="76"/>
  <c r="C38" i="76"/>
  <c r="C37" i="76"/>
  <c r="C36" i="76"/>
  <c r="C35" i="76"/>
  <c r="C34" i="76"/>
  <c r="O33" i="76"/>
  <c r="C33" i="76"/>
  <c r="C32" i="76"/>
  <c r="C31" i="76"/>
  <c r="C30" i="76"/>
  <c r="C29" i="76"/>
  <c r="C28" i="76"/>
  <c r="C27" i="76"/>
  <c r="C26" i="76"/>
  <c r="AB23" i="76"/>
  <c r="AB44" i="76" s="1"/>
  <c r="AA23" i="76"/>
  <c r="AA29" i="76" s="1"/>
  <c r="Z23" i="76"/>
  <c r="Z43" i="76" s="1"/>
  <c r="Y23" i="76"/>
  <c r="T23" i="76"/>
  <c r="T44" i="76" s="1"/>
  <c r="S23" i="76"/>
  <c r="R23" i="76"/>
  <c r="R44" i="76" s="1"/>
  <c r="Q23" i="76"/>
  <c r="P23" i="76"/>
  <c r="P44" i="76" s="1"/>
  <c r="O23" i="76"/>
  <c r="O44" i="76" s="1"/>
  <c r="N23" i="76"/>
  <c r="N44" i="76" s="1"/>
  <c r="M23" i="76"/>
  <c r="L23" i="76"/>
  <c r="L44" i="76" s="1"/>
  <c r="K23" i="76"/>
  <c r="K44" i="76" s="1"/>
  <c r="J23" i="76"/>
  <c r="J44" i="76" s="1"/>
  <c r="I23" i="76"/>
  <c r="AD44" i="76" s="1"/>
  <c r="H23" i="76"/>
  <c r="H44" i="76" s="1"/>
  <c r="G23" i="76"/>
  <c r="G42" i="76" s="1"/>
  <c r="X22" i="76"/>
  <c r="W22" i="76"/>
  <c r="V22" i="76"/>
  <c r="U22" i="76"/>
  <c r="X21" i="76"/>
  <c r="W21" i="76"/>
  <c r="V21" i="76"/>
  <c r="U21" i="76"/>
  <c r="X20" i="76"/>
  <c r="X23" i="76" s="1"/>
  <c r="W20" i="76"/>
  <c r="W23" i="76" s="1"/>
  <c r="V20" i="76"/>
  <c r="V23" i="76" s="1"/>
  <c r="U20" i="76"/>
  <c r="U23" i="76" s="1"/>
  <c r="A5" i="76"/>
  <c r="C33" i="111"/>
  <c r="C32" i="111"/>
  <c r="C31" i="111"/>
  <c r="C30" i="111"/>
  <c r="C29" i="111"/>
  <c r="C28" i="111"/>
  <c r="C27" i="111"/>
  <c r="C26" i="111"/>
  <c r="U26" i="111" s="1"/>
  <c r="U23" i="111"/>
  <c r="U35" i="111" s="1"/>
  <c r="T23" i="111"/>
  <c r="T41" i="111" s="1"/>
  <c r="I23" i="111"/>
  <c r="H23" i="111"/>
  <c r="H41" i="111" s="1"/>
  <c r="G23" i="111"/>
  <c r="S22" i="111"/>
  <c r="R22" i="111"/>
  <c r="Q22" i="111"/>
  <c r="P22" i="111"/>
  <c r="O22" i="111"/>
  <c r="N22" i="111"/>
  <c r="M22" i="111"/>
  <c r="L22" i="111"/>
  <c r="K22" i="111"/>
  <c r="J22" i="111"/>
  <c r="S21" i="111"/>
  <c r="R21" i="111"/>
  <c r="Q21" i="111"/>
  <c r="P21" i="111"/>
  <c r="O21" i="111"/>
  <c r="N21" i="111"/>
  <c r="M21" i="111"/>
  <c r="L21" i="111"/>
  <c r="K21" i="111"/>
  <c r="J21" i="111"/>
  <c r="S20" i="111"/>
  <c r="S23" i="111" s="1"/>
  <c r="R20" i="111"/>
  <c r="R23" i="111" s="1"/>
  <c r="Q20" i="111"/>
  <c r="Q23" i="111" s="1"/>
  <c r="P20" i="111"/>
  <c r="P23" i="111" s="1"/>
  <c r="O20" i="111"/>
  <c r="O23" i="111" s="1"/>
  <c r="N20" i="111"/>
  <c r="N23" i="111" s="1"/>
  <c r="M20" i="111"/>
  <c r="M23" i="111" s="1"/>
  <c r="L20" i="111"/>
  <c r="L23" i="111" s="1"/>
  <c r="K20" i="111"/>
  <c r="K23" i="111" s="1"/>
  <c r="J20" i="111"/>
  <c r="J23" i="111" s="1"/>
  <c r="C36" i="74"/>
  <c r="C35" i="74"/>
  <c r="C34" i="74"/>
  <c r="C33" i="74"/>
  <c r="C32" i="74"/>
  <c r="C31" i="74"/>
  <c r="C30" i="74"/>
  <c r="C29" i="74"/>
  <c r="C28" i="74"/>
  <c r="C27" i="74"/>
  <c r="C26" i="74"/>
  <c r="U23" i="74"/>
  <c r="T23" i="74"/>
  <c r="T39" i="74" s="1"/>
  <c r="I23" i="74"/>
  <c r="H23" i="74"/>
  <c r="H39" i="74" s="1"/>
  <c r="G23" i="74"/>
  <c r="S22" i="74"/>
  <c r="R22" i="74"/>
  <c r="Q22" i="74"/>
  <c r="P22" i="74"/>
  <c r="O22" i="74"/>
  <c r="N22" i="74"/>
  <c r="M22" i="74"/>
  <c r="L22" i="74"/>
  <c r="K22" i="74"/>
  <c r="J22" i="74"/>
  <c r="S21" i="74"/>
  <c r="R21" i="74"/>
  <c r="Q21" i="74"/>
  <c r="P21" i="74"/>
  <c r="O21" i="74"/>
  <c r="N21" i="74"/>
  <c r="M21" i="74"/>
  <c r="L21" i="74"/>
  <c r="K21" i="74"/>
  <c r="J21" i="74"/>
  <c r="S20" i="74"/>
  <c r="S23" i="74" s="1"/>
  <c r="R20" i="74"/>
  <c r="R23" i="74" s="1"/>
  <c r="Q20" i="74"/>
  <c r="Q23" i="74" s="1"/>
  <c r="P20" i="74"/>
  <c r="P23" i="74" s="1"/>
  <c r="O20" i="74"/>
  <c r="O23" i="74" s="1"/>
  <c r="N20" i="74"/>
  <c r="N23" i="74" s="1"/>
  <c r="M20" i="74"/>
  <c r="M23" i="74" s="1"/>
  <c r="L20" i="74"/>
  <c r="L23" i="74" s="1"/>
  <c r="K20" i="74"/>
  <c r="K23" i="74" s="1"/>
  <c r="J20" i="74"/>
  <c r="J23" i="74" s="1"/>
  <c r="A5" i="74"/>
  <c r="C60" i="110"/>
  <c r="C59" i="110"/>
  <c r="C58" i="110"/>
  <c r="C57" i="110"/>
  <c r="C56" i="110"/>
  <c r="C55" i="110"/>
  <c r="C54" i="110"/>
  <c r="C53" i="110"/>
  <c r="C52" i="110"/>
  <c r="C51" i="110"/>
  <c r="C50" i="110"/>
  <c r="C49" i="110"/>
  <c r="C48" i="110"/>
  <c r="C47" i="110"/>
  <c r="T47" i="110" s="1"/>
  <c r="C46" i="110"/>
  <c r="C45" i="110"/>
  <c r="C44" i="110"/>
  <c r="C43" i="110"/>
  <c r="C42" i="110"/>
  <c r="C41" i="110"/>
  <c r="T41" i="110" s="1"/>
  <c r="C40" i="110"/>
  <c r="C39" i="110"/>
  <c r="C38" i="110"/>
  <c r="C37" i="110"/>
  <c r="C36" i="110"/>
  <c r="C35" i="110"/>
  <c r="T35" i="110" s="1"/>
  <c r="C34" i="110"/>
  <c r="C33" i="110"/>
  <c r="C32" i="110"/>
  <c r="C31" i="110"/>
  <c r="C30" i="110"/>
  <c r="C29" i="110"/>
  <c r="T29" i="110" s="1"/>
  <c r="C28" i="110"/>
  <c r="C27" i="110"/>
  <c r="T27" i="110" s="1"/>
  <c r="C26" i="110"/>
  <c r="C25" i="110"/>
  <c r="T22" i="110"/>
  <c r="T72" i="110" s="1"/>
  <c r="S22" i="110"/>
  <c r="S71" i="110" s="1"/>
  <c r="R22" i="110"/>
  <c r="R72" i="110" s="1"/>
  <c r="Q22" i="110"/>
  <c r="Q71" i="110" s="1"/>
  <c r="P22" i="110"/>
  <c r="P72" i="110" s="1"/>
  <c r="O22" i="110"/>
  <c r="O71" i="110" s="1"/>
  <c r="N22" i="110"/>
  <c r="N72" i="110" s="1"/>
  <c r="M22" i="110"/>
  <c r="M71" i="110" s="1"/>
  <c r="L22" i="110"/>
  <c r="L72" i="110" s="1"/>
  <c r="K22" i="110"/>
  <c r="K71" i="110" s="1"/>
  <c r="J22" i="110"/>
  <c r="J72" i="110" s="1"/>
  <c r="I22" i="110"/>
  <c r="AF75" i="110" s="1"/>
  <c r="H22" i="110"/>
  <c r="H72" i="110" s="1"/>
  <c r="G22" i="110"/>
  <c r="G71" i="110" s="1"/>
  <c r="AD21" i="110"/>
  <c r="AC21" i="110"/>
  <c r="AB21" i="110"/>
  <c r="AA21" i="110"/>
  <c r="Z21" i="110"/>
  <c r="Y21" i="110"/>
  <c r="X21" i="110"/>
  <c r="W21" i="110"/>
  <c r="V21" i="110"/>
  <c r="U21" i="110"/>
  <c r="AD20" i="110"/>
  <c r="AC20" i="110"/>
  <c r="AB20" i="110"/>
  <c r="AA20" i="110"/>
  <c r="Z20" i="110"/>
  <c r="Y20" i="110"/>
  <c r="X20" i="110"/>
  <c r="W20" i="110"/>
  <c r="V20" i="110"/>
  <c r="U20" i="110"/>
  <c r="AD19" i="110"/>
  <c r="AD22" i="110" s="1"/>
  <c r="AC19" i="110"/>
  <c r="AC22" i="110" s="1"/>
  <c r="AB19" i="110"/>
  <c r="AB22" i="110" s="1"/>
  <c r="AA19" i="110"/>
  <c r="AA22" i="110" s="1"/>
  <c r="Z19" i="110"/>
  <c r="Z22" i="110" s="1"/>
  <c r="Y19" i="110"/>
  <c r="Y22" i="110" s="1"/>
  <c r="X19" i="110"/>
  <c r="X22" i="110" s="1"/>
  <c r="W19" i="110"/>
  <c r="W22" i="110" s="1"/>
  <c r="V19" i="110"/>
  <c r="V22" i="110" s="1"/>
  <c r="U19" i="110"/>
  <c r="U22" i="110" s="1"/>
  <c r="C65" i="77"/>
  <c r="C64" i="77"/>
  <c r="C63" i="77"/>
  <c r="C62" i="77"/>
  <c r="C61" i="77"/>
  <c r="C60" i="77"/>
  <c r="C59" i="77"/>
  <c r="C58" i="77"/>
  <c r="C57" i="77"/>
  <c r="C56" i="77"/>
  <c r="C55" i="77"/>
  <c r="C54" i="77"/>
  <c r="C53" i="77"/>
  <c r="C52" i="77"/>
  <c r="C51" i="77"/>
  <c r="C50" i="77"/>
  <c r="C49" i="77"/>
  <c r="C48" i="77"/>
  <c r="C47" i="77"/>
  <c r="C46" i="77"/>
  <c r="C45" i="77"/>
  <c r="C44" i="77"/>
  <c r="C43" i="77"/>
  <c r="C42" i="77"/>
  <c r="C41" i="77"/>
  <c r="C40" i="77"/>
  <c r="C39" i="77"/>
  <c r="C38" i="77"/>
  <c r="C37" i="77"/>
  <c r="C36" i="77"/>
  <c r="C35" i="77"/>
  <c r="C34" i="77"/>
  <c r="C33" i="77"/>
  <c r="C32" i="77"/>
  <c r="C31" i="77"/>
  <c r="C30" i="77"/>
  <c r="C29" i="77"/>
  <c r="C28" i="77"/>
  <c r="C27" i="77"/>
  <c r="C26" i="77"/>
  <c r="C25" i="77"/>
  <c r="X22" i="77"/>
  <c r="T22" i="77"/>
  <c r="T72" i="77" s="1"/>
  <c r="S22" i="77"/>
  <c r="S71" i="77" s="1"/>
  <c r="R22" i="77"/>
  <c r="R72" i="77" s="1"/>
  <c r="Q22" i="77"/>
  <c r="Q71" i="77" s="1"/>
  <c r="P22" i="77"/>
  <c r="P72" i="77" s="1"/>
  <c r="O22" i="77"/>
  <c r="O71" i="77" s="1"/>
  <c r="N22" i="77"/>
  <c r="N72" i="77" s="1"/>
  <c r="M22" i="77"/>
  <c r="M71" i="77" s="1"/>
  <c r="L22" i="77"/>
  <c r="L72" i="77" s="1"/>
  <c r="K22" i="77"/>
  <c r="K71" i="77" s="1"/>
  <c r="J22" i="77"/>
  <c r="J72" i="77" s="1"/>
  <c r="I22" i="77"/>
  <c r="AA75" i="77" s="1"/>
  <c r="H22" i="77"/>
  <c r="H72" i="77" s="1"/>
  <c r="G22" i="77"/>
  <c r="G71" i="77" s="1"/>
  <c r="Y21" i="77"/>
  <c r="X21" i="77"/>
  <c r="W21" i="77"/>
  <c r="V21" i="77"/>
  <c r="U21" i="77"/>
  <c r="Y20" i="77"/>
  <c r="X20" i="77"/>
  <c r="W20" i="77"/>
  <c r="V20" i="77"/>
  <c r="U20" i="77"/>
  <c r="Y19" i="77"/>
  <c r="Y22" i="77" s="1"/>
  <c r="X19" i="77"/>
  <c r="W19" i="77"/>
  <c r="W22" i="77" s="1"/>
  <c r="V19" i="77"/>
  <c r="V22" i="77" s="1"/>
  <c r="U19" i="77"/>
  <c r="U22" i="77" s="1"/>
  <c r="A5" i="77"/>
  <c r="AA57" i="99"/>
  <c r="J57" i="99"/>
  <c r="I57" i="99"/>
  <c r="AA56" i="99"/>
  <c r="J56" i="99"/>
  <c r="I56" i="99"/>
  <c r="AA55" i="99"/>
  <c r="J55" i="99"/>
  <c r="I55" i="99"/>
  <c r="AA54" i="99"/>
  <c r="J54" i="99"/>
  <c r="I54" i="99"/>
  <c r="AA53" i="99"/>
  <c r="J53" i="99"/>
  <c r="I53" i="99"/>
  <c r="AA52" i="99"/>
  <c r="J52" i="99"/>
  <c r="I52" i="99"/>
  <c r="AA51" i="99"/>
  <c r="J51" i="99"/>
  <c r="I51" i="99"/>
  <c r="AA50" i="99"/>
  <c r="J50" i="99"/>
  <c r="I50" i="99"/>
  <c r="AA49" i="99"/>
  <c r="J49" i="99"/>
  <c r="I49" i="99"/>
  <c r="AA48" i="99"/>
  <c r="J48" i="99"/>
  <c r="I48" i="99"/>
  <c r="AA47" i="99"/>
  <c r="J47" i="99"/>
  <c r="I47" i="99"/>
  <c r="AA46" i="99"/>
  <c r="J46" i="99"/>
  <c r="I46" i="99"/>
  <c r="AA45" i="99"/>
  <c r="J45" i="99"/>
  <c r="I45" i="99"/>
  <c r="AA44" i="99"/>
  <c r="J44" i="99"/>
  <c r="I44" i="99"/>
  <c r="AA43" i="99"/>
  <c r="J43" i="99"/>
  <c r="I43" i="99"/>
  <c r="AA42" i="99"/>
  <c r="J42" i="99"/>
  <c r="I42" i="99"/>
  <c r="AA41" i="99"/>
  <c r="J41" i="99"/>
  <c r="I41" i="99"/>
  <c r="AA40" i="99"/>
  <c r="J40" i="99"/>
  <c r="I40" i="99"/>
  <c r="AA39" i="99"/>
  <c r="J39" i="99"/>
  <c r="I39" i="99"/>
  <c r="AA38" i="99"/>
  <c r="J38" i="99"/>
  <c r="I38" i="99"/>
  <c r="AA37" i="99"/>
  <c r="J37" i="99"/>
  <c r="I37" i="99"/>
  <c r="AA36" i="99"/>
  <c r="J36" i="99"/>
  <c r="I36" i="99"/>
  <c r="AA35" i="99"/>
  <c r="J35" i="99"/>
  <c r="I35" i="99"/>
  <c r="AA34" i="99"/>
  <c r="J34" i="99"/>
  <c r="I34" i="99"/>
  <c r="AA33" i="99"/>
  <c r="J33" i="99"/>
  <c r="I33" i="99"/>
  <c r="AA32" i="99"/>
  <c r="J32" i="99"/>
  <c r="I32" i="99"/>
  <c r="AA31" i="99"/>
  <c r="J31" i="99"/>
  <c r="I31" i="99"/>
  <c r="AA30" i="99"/>
  <c r="J30" i="99"/>
  <c r="I30" i="99"/>
  <c r="AB30" i="99" s="1"/>
  <c r="B29" i="99"/>
  <c r="AA29" i="99" s="1"/>
  <c r="B28" i="99"/>
  <c r="AB28" i="99" s="1"/>
  <c r="B27" i="99"/>
  <c r="AB27" i="99" s="1"/>
  <c r="AE24" i="99"/>
  <c r="AC24" i="99"/>
  <c r="O24" i="99"/>
  <c r="M24" i="99"/>
  <c r="K24" i="99"/>
  <c r="AI23" i="99"/>
  <c r="AG23" i="99"/>
  <c r="Y23" i="99"/>
  <c r="W23" i="99"/>
  <c r="U23" i="99"/>
  <c r="S23" i="99"/>
  <c r="Q23" i="99"/>
  <c r="AI22" i="99"/>
  <c r="AG22" i="99"/>
  <c r="Y22" i="99"/>
  <c r="W22" i="99"/>
  <c r="U22" i="99"/>
  <c r="S22" i="99"/>
  <c r="Q22" i="99"/>
  <c r="AI21" i="99"/>
  <c r="AI24" i="99" s="1"/>
  <c r="AJ31" i="99" s="1"/>
  <c r="AG21" i="99"/>
  <c r="AG24" i="99" s="1"/>
  <c r="Y21" i="99"/>
  <c r="Y24" i="99" s="1"/>
  <c r="W21" i="99"/>
  <c r="W24" i="99" s="1"/>
  <c r="U21" i="99"/>
  <c r="U24" i="99" s="1"/>
  <c r="S21" i="99"/>
  <c r="S24" i="99" s="1"/>
  <c r="Q21" i="99"/>
  <c r="Q24" i="99" s="1"/>
  <c r="J37" i="46"/>
  <c r="I37" i="46"/>
  <c r="J36" i="46"/>
  <c r="I36" i="46"/>
  <c r="J35" i="46"/>
  <c r="I35" i="46"/>
  <c r="J34" i="46"/>
  <c r="I34" i="46"/>
  <c r="J33" i="46"/>
  <c r="I33" i="46"/>
  <c r="J32" i="46"/>
  <c r="I32" i="46"/>
  <c r="J31" i="46"/>
  <c r="I31" i="46"/>
  <c r="J30" i="46"/>
  <c r="I30" i="46"/>
  <c r="B29" i="46"/>
  <c r="B28" i="46"/>
  <c r="B27" i="46"/>
  <c r="AK24" i="46"/>
  <c r="AK30" i="46" s="1"/>
  <c r="AI24" i="46"/>
  <c r="AI30" i="46" s="1"/>
  <c r="AG24" i="46"/>
  <c r="AG30" i="46" s="1"/>
  <c r="AE24" i="46"/>
  <c r="AE30" i="46" s="1"/>
  <c r="AC24" i="46"/>
  <c r="AC30" i="46" s="1"/>
  <c r="AA24" i="46"/>
  <c r="AA30" i="46" s="1"/>
  <c r="Y24" i="46"/>
  <c r="Y30" i="46" s="1"/>
  <c r="W24" i="46"/>
  <c r="W30" i="46" s="1"/>
  <c r="U24" i="46"/>
  <c r="U30" i="46" s="1"/>
  <c r="S24" i="46"/>
  <c r="S30" i="46" s="1"/>
  <c r="Q24" i="46"/>
  <c r="Q30" i="46" s="1"/>
  <c r="O24" i="46"/>
  <c r="O30" i="46" s="1"/>
  <c r="M24" i="46"/>
  <c r="M30" i="46" s="1"/>
  <c r="AY23" i="46"/>
  <c r="AW23" i="46"/>
  <c r="AY22" i="46"/>
  <c r="AW22" i="46"/>
  <c r="AY21" i="46"/>
  <c r="AY24" i="46" s="1"/>
  <c r="AW21" i="46"/>
  <c r="AW24" i="46" s="1"/>
  <c r="AU24" i="46"/>
  <c r="AS24" i="46"/>
  <c r="AS30" i="46" s="1"/>
  <c r="AQ30" i="46"/>
  <c r="AO30" i="46"/>
  <c r="AM30" i="46"/>
  <c r="T40" i="112"/>
  <c r="S40" i="112"/>
  <c r="T39" i="112"/>
  <c r="S39" i="112"/>
  <c r="T38" i="112"/>
  <c r="S38" i="112"/>
  <c r="V37" i="112"/>
  <c r="T37" i="112"/>
  <c r="S37" i="112"/>
  <c r="T36" i="112"/>
  <c r="S36" i="112"/>
  <c r="T35" i="112"/>
  <c r="S35" i="112"/>
  <c r="T34" i="112"/>
  <c r="S34" i="112"/>
  <c r="G34" i="112"/>
  <c r="T33" i="112"/>
  <c r="S33" i="112"/>
  <c r="T32" i="112"/>
  <c r="S32" i="112"/>
  <c r="T31" i="112"/>
  <c r="S31" i="112"/>
  <c r="T30" i="112"/>
  <c r="S30" i="112"/>
  <c r="C29" i="112"/>
  <c r="S29" i="112" s="1"/>
  <c r="C28" i="112"/>
  <c r="S28" i="112" s="1"/>
  <c r="C27" i="112"/>
  <c r="S27" i="112" s="1"/>
  <c r="C26" i="112"/>
  <c r="S26" i="112" s="1"/>
  <c r="U23" i="112"/>
  <c r="U40" i="112" s="1"/>
  <c r="I23" i="112"/>
  <c r="V40" i="112" s="1"/>
  <c r="H23" i="112"/>
  <c r="H40" i="112" s="1"/>
  <c r="G23" i="112"/>
  <c r="G39" i="112" s="1"/>
  <c r="R22" i="112"/>
  <c r="Q22" i="112"/>
  <c r="P22" i="112"/>
  <c r="O22" i="112"/>
  <c r="N22" i="112"/>
  <c r="M22" i="112"/>
  <c r="L22" i="112"/>
  <c r="K22" i="112"/>
  <c r="J22" i="112"/>
  <c r="R21" i="112"/>
  <c r="Q21" i="112"/>
  <c r="P21" i="112"/>
  <c r="O21" i="112"/>
  <c r="N21" i="112"/>
  <c r="M21" i="112"/>
  <c r="L21" i="112"/>
  <c r="K21" i="112"/>
  <c r="J21" i="112"/>
  <c r="R20" i="112"/>
  <c r="R23" i="112" s="1"/>
  <c r="Q20" i="112"/>
  <c r="Q23" i="112" s="1"/>
  <c r="P20" i="112"/>
  <c r="P23" i="112" s="1"/>
  <c r="O20" i="112"/>
  <c r="O23" i="112" s="1"/>
  <c r="N20" i="112"/>
  <c r="N23" i="112" s="1"/>
  <c r="M20" i="112"/>
  <c r="M23" i="112" s="1"/>
  <c r="L20" i="112"/>
  <c r="L23" i="112" s="1"/>
  <c r="K20" i="112"/>
  <c r="K23" i="112" s="1"/>
  <c r="J20" i="112"/>
  <c r="J23" i="112" s="1"/>
  <c r="O40" i="102"/>
  <c r="I38" i="102"/>
  <c r="G38" i="102"/>
  <c r="V35" i="102"/>
  <c r="K32" i="102"/>
  <c r="C29" i="102"/>
  <c r="C28" i="102"/>
  <c r="C27" i="102"/>
  <c r="C26" i="102"/>
  <c r="U23" i="102"/>
  <c r="O23" i="102"/>
  <c r="O41" i="102" s="1"/>
  <c r="N23" i="102"/>
  <c r="N40" i="102" s="1"/>
  <c r="M23" i="102"/>
  <c r="M41" i="102" s="1"/>
  <c r="L23" i="102"/>
  <c r="L40" i="102" s="1"/>
  <c r="K23" i="102"/>
  <c r="K41" i="102" s="1"/>
  <c r="J23" i="102"/>
  <c r="J40" i="102" s="1"/>
  <c r="I23" i="102"/>
  <c r="W41" i="102" s="1"/>
  <c r="H23" i="102"/>
  <c r="H40" i="102" s="1"/>
  <c r="G23" i="102"/>
  <c r="G41" i="102" s="1"/>
  <c r="T22" i="102"/>
  <c r="S22" i="102"/>
  <c r="R22" i="102"/>
  <c r="Q22" i="102"/>
  <c r="P22" i="102"/>
  <c r="T21" i="102"/>
  <c r="S21" i="102"/>
  <c r="R21" i="102"/>
  <c r="Q21" i="102"/>
  <c r="P21" i="102"/>
  <c r="T20" i="102"/>
  <c r="T23" i="102" s="1"/>
  <c r="S20" i="102"/>
  <c r="S23" i="102" s="1"/>
  <c r="R20" i="102"/>
  <c r="R23" i="102" s="1"/>
  <c r="Q20" i="102"/>
  <c r="Q23" i="102" s="1"/>
  <c r="P20" i="102"/>
  <c r="P23" i="102" s="1"/>
  <c r="C27" i="48"/>
  <c r="C26" i="48"/>
  <c r="O23" i="48"/>
  <c r="O28" i="48" s="1"/>
  <c r="N23" i="48"/>
  <c r="N28" i="48" s="1"/>
  <c r="M23" i="48"/>
  <c r="L23" i="48"/>
  <c r="L37" i="48" s="1"/>
  <c r="K23" i="48"/>
  <c r="J23" i="48"/>
  <c r="J35" i="48" s="1"/>
  <c r="I23" i="48"/>
  <c r="H23" i="48"/>
  <c r="H41" i="48" s="1"/>
  <c r="G23" i="48"/>
  <c r="T22" i="48"/>
  <c r="S22" i="48"/>
  <c r="R22" i="48"/>
  <c r="Q22" i="48"/>
  <c r="P22" i="48"/>
  <c r="T21" i="48"/>
  <c r="S21" i="48"/>
  <c r="R21" i="48"/>
  <c r="Q21" i="48"/>
  <c r="P21" i="48"/>
  <c r="T20" i="48"/>
  <c r="T23" i="48" s="1"/>
  <c r="S20" i="48"/>
  <c r="S23" i="48" s="1"/>
  <c r="R20" i="48"/>
  <c r="R23" i="48" s="1"/>
  <c r="Q20" i="48"/>
  <c r="Q23" i="48" s="1"/>
  <c r="P20" i="48"/>
  <c r="P23" i="48" s="1"/>
  <c r="T40" i="52"/>
  <c r="R40" i="52"/>
  <c r="T39" i="52"/>
  <c r="R39" i="52"/>
  <c r="T38" i="52"/>
  <c r="R38" i="52"/>
  <c r="T37" i="52"/>
  <c r="R37" i="52"/>
  <c r="T36" i="52"/>
  <c r="R36" i="52"/>
  <c r="T35" i="52"/>
  <c r="R35" i="52"/>
  <c r="T34" i="52"/>
  <c r="R34" i="52"/>
  <c r="T33" i="52"/>
  <c r="R33" i="52"/>
  <c r="T32" i="52"/>
  <c r="R32" i="52"/>
  <c r="T31" i="52"/>
  <c r="R31" i="52"/>
  <c r="T30" i="52"/>
  <c r="R30" i="52"/>
  <c r="T29" i="52"/>
  <c r="R29" i="52"/>
  <c r="T28" i="52"/>
  <c r="R28" i="52"/>
  <c r="C27" i="52"/>
  <c r="C26" i="52"/>
  <c r="T26" i="52" s="1"/>
  <c r="U23" i="52"/>
  <c r="S23" i="52"/>
  <c r="S38" i="52" s="1"/>
  <c r="I23" i="52"/>
  <c r="H23" i="52"/>
  <c r="H39" i="52" s="1"/>
  <c r="G23" i="52"/>
  <c r="Q22" i="52"/>
  <c r="P22" i="52"/>
  <c r="O22" i="52"/>
  <c r="N22" i="52"/>
  <c r="M22" i="52"/>
  <c r="L22" i="52"/>
  <c r="K22" i="52"/>
  <c r="J22" i="52"/>
  <c r="Q21" i="52"/>
  <c r="P21" i="52"/>
  <c r="O21" i="52"/>
  <c r="N21" i="52"/>
  <c r="M21" i="52"/>
  <c r="L21" i="52"/>
  <c r="K21" i="52"/>
  <c r="J21" i="52"/>
  <c r="Q20" i="52"/>
  <c r="Q23" i="52" s="1"/>
  <c r="P20" i="52"/>
  <c r="P23" i="52" s="1"/>
  <c r="O20" i="52"/>
  <c r="O23" i="52" s="1"/>
  <c r="N20" i="52"/>
  <c r="N23" i="52" s="1"/>
  <c r="M20" i="52"/>
  <c r="M23" i="52" s="1"/>
  <c r="L20" i="52"/>
  <c r="L23" i="52" s="1"/>
  <c r="L28" i="52" s="1"/>
  <c r="K20" i="52"/>
  <c r="K23" i="52" s="1"/>
  <c r="J20" i="52"/>
  <c r="J23" i="52" s="1"/>
  <c r="C25" i="50"/>
  <c r="U22" i="50"/>
  <c r="U39" i="50" s="1"/>
  <c r="T22" i="50"/>
  <c r="O22" i="50"/>
  <c r="N22" i="50"/>
  <c r="N29" i="50" s="1"/>
  <c r="M22" i="50"/>
  <c r="L22" i="50"/>
  <c r="L40" i="50" s="1"/>
  <c r="K22" i="50"/>
  <c r="J22" i="50"/>
  <c r="J30" i="50" s="1"/>
  <c r="I22" i="50"/>
  <c r="H22" i="50"/>
  <c r="H40" i="50" s="1"/>
  <c r="G22" i="50"/>
  <c r="T21" i="50"/>
  <c r="S21" i="50"/>
  <c r="R21" i="50"/>
  <c r="Q21" i="50"/>
  <c r="P21" i="50"/>
  <c r="T20" i="50"/>
  <c r="S20" i="50"/>
  <c r="R20" i="50"/>
  <c r="Q20" i="50"/>
  <c r="P20" i="50"/>
  <c r="S19" i="50"/>
  <c r="S22" i="50" s="1"/>
  <c r="R19" i="50"/>
  <c r="R22" i="50" s="1"/>
  <c r="Q19" i="50"/>
  <c r="Q22" i="50" s="1"/>
  <c r="P19" i="50"/>
  <c r="P22" i="50" s="1"/>
  <c r="K55" i="86"/>
  <c r="J55" i="86"/>
  <c r="K54" i="86"/>
  <c r="J54" i="86"/>
  <c r="K53" i="86"/>
  <c r="J53" i="86"/>
  <c r="K52" i="86"/>
  <c r="J52" i="86"/>
  <c r="K51" i="86"/>
  <c r="J51" i="86"/>
  <c r="K50" i="86"/>
  <c r="J50" i="86"/>
  <c r="K49" i="86"/>
  <c r="J49" i="86"/>
  <c r="K48" i="86"/>
  <c r="J48" i="86"/>
  <c r="K47" i="86"/>
  <c r="J47" i="86"/>
  <c r="K46" i="86"/>
  <c r="J46" i="86"/>
  <c r="K45" i="86"/>
  <c r="J45" i="86"/>
  <c r="K44" i="86"/>
  <c r="J44" i="86"/>
  <c r="K43" i="86"/>
  <c r="J43" i="86"/>
  <c r="K42" i="86"/>
  <c r="J42" i="86"/>
  <c r="K41" i="86"/>
  <c r="J41" i="86"/>
  <c r="K40" i="86"/>
  <c r="J40" i="86"/>
  <c r="K39" i="86"/>
  <c r="J39" i="86"/>
  <c r="K38" i="86"/>
  <c r="J38" i="86"/>
  <c r="K37" i="86"/>
  <c r="J37" i="86"/>
  <c r="K36" i="86"/>
  <c r="J36" i="86"/>
  <c r="K35" i="86"/>
  <c r="J35" i="86"/>
  <c r="K34" i="86"/>
  <c r="J34" i="86"/>
  <c r="K33" i="86"/>
  <c r="J33" i="86"/>
  <c r="K32" i="86"/>
  <c r="J32" i="86"/>
  <c r="K31" i="86"/>
  <c r="J31" i="86"/>
  <c r="K30" i="86"/>
  <c r="J30" i="86"/>
  <c r="K29" i="86"/>
  <c r="J29" i="86"/>
  <c r="B28" i="86"/>
  <c r="B27" i="86"/>
  <c r="J27" i="86" s="1"/>
  <c r="B26" i="86"/>
  <c r="K26" i="86" s="1"/>
  <c r="AN23" i="86"/>
  <c r="P23" i="86"/>
  <c r="N23" i="86"/>
  <c r="L23" i="86"/>
  <c r="AL22" i="86"/>
  <c r="AJ22" i="86"/>
  <c r="AH22" i="86"/>
  <c r="AF22" i="86"/>
  <c r="AD22" i="86"/>
  <c r="AB22" i="86"/>
  <c r="Z22" i="86"/>
  <c r="X22" i="86"/>
  <c r="V22" i="86"/>
  <c r="T22" i="86"/>
  <c r="R22" i="86"/>
  <c r="AL21" i="86"/>
  <c r="AJ21" i="86"/>
  <c r="AH21" i="86"/>
  <c r="AF21" i="86"/>
  <c r="AD21" i="86"/>
  <c r="AB21" i="86"/>
  <c r="Z21" i="86"/>
  <c r="X21" i="86"/>
  <c r="V21" i="86"/>
  <c r="T21" i="86"/>
  <c r="R21" i="86"/>
  <c r="AL20" i="86"/>
  <c r="AL23" i="86" s="1"/>
  <c r="AJ20" i="86"/>
  <c r="AJ23" i="86" s="1"/>
  <c r="AH20" i="86"/>
  <c r="AH23" i="86" s="1"/>
  <c r="AF20" i="86"/>
  <c r="AF23" i="86" s="1"/>
  <c r="AD20" i="86"/>
  <c r="AD23" i="86" s="1"/>
  <c r="AB20" i="86"/>
  <c r="AB23" i="86" s="1"/>
  <c r="Z20" i="86"/>
  <c r="Z23" i="86" s="1"/>
  <c r="X20" i="86"/>
  <c r="X23" i="86" s="1"/>
  <c r="V20" i="86"/>
  <c r="V23" i="86" s="1"/>
  <c r="T20" i="86"/>
  <c r="T23" i="86" s="1"/>
  <c r="R20" i="86"/>
  <c r="R23" i="86" s="1"/>
  <c r="K55" i="84"/>
  <c r="J55" i="84"/>
  <c r="K54" i="84"/>
  <c r="J54" i="84"/>
  <c r="K53" i="84"/>
  <c r="J53" i="84"/>
  <c r="K52" i="84"/>
  <c r="J52" i="84"/>
  <c r="K51" i="84"/>
  <c r="J51" i="84"/>
  <c r="K50" i="84"/>
  <c r="J50" i="84"/>
  <c r="K49" i="84"/>
  <c r="J49" i="84"/>
  <c r="K48" i="84"/>
  <c r="J48" i="84"/>
  <c r="K47" i="84"/>
  <c r="J47" i="84"/>
  <c r="K46" i="84"/>
  <c r="J46" i="84"/>
  <c r="K45" i="84"/>
  <c r="J45" i="84"/>
  <c r="K44" i="84"/>
  <c r="J44" i="84"/>
  <c r="K43" i="84"/>
  <c r="J43" i="84"/>
  <c r="K42" i="84"/>
  <c r="J42" i="84"/>
  <c r="K41" i="84"/>
  <c r="J41" i="84"/>
  <c r="K40" i="84"/>
  <c r="J40" i="84"/>
  <c r="K39" i="84"/>
  <c r="J39" i="84"/>
  <c r="K38" i="84"/>
  <c r="J38" i="84"/>
  <c r="K37" i="84"/>
  <c r="J37" i="84"/>
  <c r="K36" i="84"/>
  <c r="J36" i="84"/>
  <c r="K35" i="84"/>
  <c r="J35" i="84"/>
  <c r="K34" i="84"/>
  <c r="J34" i="84"/>
  <c r="K33" i="84"/>
  <c r="J33" i="84"/>
  <c r="K32" i="84"/>
  <c r="J32" i="84"/>
  <c r="K31" i="84"/>
  <c r="J31" i="84"/>
  <c r="K30" i="84"/>
  <c r="J30" i="84"/>
  <c r="K29" i="84"/>
  <c r="J29" i="84"/>
  <c r="B28" i="84"/>
  <c r="K28" i="84" s="1"/>
  <c r="B27" i="84"/>
  <c r="J27" i="84" s="1"/>
  <c r="B26" i="84"/>
  <c r="K26" i="84" s="1"/>
  <c r="AD23" i="84"/>
  <c r="AD55" i="84" s="1"/>
  <c r="T23" i="84"/>
  <c r="T55" i="84" s="1"/>
  <c r="R23" i="84"/>
  <c r="R55" i="84" s="1"/>
  <c r="P23" i="84"/>
  <c r="P55" i="84" s="1"/>
  <c r="N23" i="84"/>
  <c r="N55" i="84" s="1"/>
  <c r="L23" i="84"/>
  <c r="L55" i="84" s="1"/>
  <c r="AB22" i="84"/>
  <c r="Z22" i="84"/>
  <c r="X22" i="84"/>
  <c r="V22" i="84"/>
  <c r="AB21" i="84"/>
  <c r="Z21" i="84"/>
  <c r="X21" i="84"/>
  <c r="V21" i="84"/>
  <c r="AB20" i="84"/>
  <c r="AB23" i="84" s="1"/>
  <c r="Z20" i="84"/>
  <c r="Z23" i="84" s="1"/>
  <c r="X20" i="84"/>
  <c r="X23" i="84" s="1"/>
  <c r="V20" i="84"/>
  <c r="V23" i="84" s="1"/>
  <c r="M40" i="96"/>
  <c r="K34" i="96"/>
  <c r="V27" i="96"/>
  <c r="I26" i="96"/>
  <c r="C25" i="96"/>
  <c r="U22" i="96"/>
  <c r="U30" i="96" s="1"/>
  <c r="O22" i="96"/>
  <c r="N22" i="96"/>
  <c r="N40" i="96" s="1"/>
  <c r="M22" i="96"/>
  <c r="M39" i="96" s="1"/>
  <c r="L22" i="96"/>
  <c r="L40" i="96" s="1"/>
  <c r="K22" i="96"/>
  <c r="K39" i="96" s="1"/>
  <c r="J22" i="96"/>
  <c r="J40" i="96" s="1"/>
  <c r="I22" i="96"/>
  <c r="V40" i="96" s="1"/>
  <c r="H22" i="96"/>
  <c r="H40" i="96" s="1"/>
  <c r="G22" i="96"/>
  <c r="G39" i="96" s="1"/>
  <c r="T21" i="96"/>
  <c r="S21" i="96"/>
  <c r="R21" i="96"/>
  <c r="Q21" i="96"/>
  <c r="P21" i="96"/>
  <c r="T20" i="96"/>
  <c r="S20" i="96"/>
  <c r="R20" i="96"/>
  <c r="Q20" i="96"/>
  <c r="P20" i="96"/>
  <c r="T19" i="96"/>
  <c r="T22" i="96" s="1"/>
  <c r="S19" i="96"/>
  <c r="S22" i="96" s="1"/>
  <c r="R19" i="96"/>
  <c r="R22" i="96" s="1"/>
  <c r="Q19" i="96"/>
  <c r="Q22" i="96" s="1"/>
  <c r="P19" i="96"/>
  <c r="P22" i="96" s="1"/>
  <c r="T40" i="100"/>
  <c r="S40" i="100"/>
  <c r="T39" i="100"/>
  <c r="S39" i="100"/>
  <c r="T38" i="100"/>
  <c r="S38" i="100"/>
  <c r="T37" i="100"/>
  <c r="S37" i="100"/>
  <c r="T36" i="100"/>
  <c r="S36" i="100"/>
  <c r="T35" i="100"/>
  <c r="S35" i="100"/>
  <c r="T34" i="100"/>
  <c r="S34" i="100"/>
  <c r="T33" i="100"/>
  <c r="S33" i="100"/>
  <c r="T32" i="100"/>
  <c r="S32" i="100"/>
  <c r="T31" i="100"/>
  <c r="S31" i="100"/>
  <c r="T30" i="100"/>
  <c r="S30" i="100"/>
  <c r="T29" i="100"/>
  <c r="S29" i="100"/>
  <c r="T28" i="100"/>
  <c r="S28" i="100"/>
  <c r="C27" i="100"/>
  <c r="T27" i="100" s="1"/>
  <c r="C26" i="100"/>
  <c r="T26" i="100" s="1"/>
  <c r="U23" i="100"/>
  <c r="U40" i="100" s="1"/>
  <c r="I23" i="100"/>
  <c r="W40" i="100" s="1"/>
  <c r="H23" i="100"/>
  <c r="H39" i="100" s="1"/>
  <c r="G23" i="100"/>
  <c r="G40" i="100" s="1"/>
  <c r="R22" i="100"/>
  <c r="Q22" i="100"/>
  <c r="P22" i="100"/>
  <c r="O22" i="100"/>
  <c r="N22" i="100"/>
  <c r="M22" i="100"/>
  <c r="L22" i="100"/>
  <c r="K22" i="100"/>
  <c r="J22" i="100"/>
  <c r="R21" i="100"/>
  <c r="Q21" i="100"/>
  <c r="P21" i="100"/>
  <c r="O21" i="100"/>
  <c r="N21" i="100"/>
  <c r="M21" i="100"/>
  <c r="L21" i="100"/>
  <c r="K21" i="100"/>
  <c r="J21" i="100"/>
  <c r="R20" i="100"/>
  <c r="R23" i="100" s="1"/>
  <c r="Q20" i="100"/>
  <c r="Q23" i="100" s="1"/>
  <c r="P20" i="100"/>
  <c r="P23" i="100" s="1"/>
  <c r="O20" i="100"/>
  <c r="O23" i="100" s="1"/>
  <c r="N20" i="100"/>
  <c r="N23" i="100" s="1"/>
  <c r="M20" i="100"/>
  <c r="M23" i="100" s="1"/>
  <c r="L20" i="100"/>
  <c r="L23" i="100" s="1"/>
  <c r="K20" i="100"/>
  <c r="K23" i="100" s="1"/>
  <c r="J20" i="100"/>
  <c r="J23" i="100" s="1"/>
  <c r="T40" i="49"/>
  <c r="S40" i="49"/>
  <c r="T39" i="49"/>
  <c r="S39" i="49"/>
  <c r="T38" i="49"/>
  <c r="S38" i="49"/>
  <c r="G38" i="49"/>
  <c r="T37" i="49"/>
  <c r="S37" i="49"/>
  <c r="T36" i="49"/>
  <c r="S36" i="49"/>
  <c r="T35" i="49"/>
  <c r="S35" i="49"/>
  <c r="T34" i="49"/>
  <c r="S34" i="49"/>
  <c r="T33" i="49"/>
  <c r="S33" i="49"/>
  <c r="T32" i="49"/>
  <c r="S32" i="49"/>
  <c r="T31" i="49"/>
  <c r="S31" i="49"/>
  <c r="T30" i="49"/>
  <c r="S30" i="49"/>
  <c r="T29" i="49"/>
  <c r="S29" i="49"/>
  <c r="T28" i="49"/>
  <c r="S28" i="49"/>
  <c r="C27" i="49"/>
  <c r="S27" i="49" s="1"/>
  <c r="C26" i="49"/>
  <c r="S26" i="49" s="1"/>
  <c r="U23" i="49"/>
  <c r="U39" i="49" s="1"/>
  <c r="I23" i="49"/>
  <c r="W34" i="49" s="1"/>
  <c r="H23" i="49"/>
  <c r="H40" i="49" s="1"/>
  <c r="G23" i="49"/>
  <c r="G39" i="49" s="1"/>
  <c r="R22" i="49"/>
  <c r="Q22" i="49"/>
  <c r="P22" i="49"/>
  <c r="O22" i="49"/>
  <c r="N22" i="49"/>
  <c r="M22" i="49"/>
  <c r="L22" i="49"/>
  <c r="K22" i="49"/>
  <c r="J22" i="49"/>
  <c r="R21" i="49"/>
  <c r="Q21" i="49"/>
  <c r="P21" i="49"/>
  <c r="O21" i="49"/>
  <c r="N21" i="49"/>
  <c r="M21" i="49"/>
  <c r="L21" i="49"/>
  <c r="K21" i="49"/>
  <c r="J21" i="49"/>
  <c r="R20" i="49"/>
  <c r="R23" i="49" s="1"/>
  <c r="Q20" i="49"/>
  <c r="Q23" i="49" s="1"/>
  <c r="P20" i="49"/>
  <c r="P23" i="49" s="1"/>
  <c r="O20" i="49"/>
  <c r="O23" i="49" s="1"/>
  <c r="N20" i="49"/>
  <c r="N23" i="49" s="1"/>
  <c r="M20" i="49"/>
  <c r="M23" i="49" s="1"/>
  <c r="L20" i="49"/>
  <c r="L23" i="49" s="1"/>
  <c r="K20" i="49"/>
  <c r="K23" i="49" s="1"/>
  <c r="J20" i="49"/>
  <c r="J23" i="49" s="1"/>
  <c r="S41" i="101"/>
  <c r="S40" i="101"/>
  <c r="S39" i="101"/>
  <c r="S38" i="101"/>
  <c r="S37" i="101"/>
  <c r="S36" i="101"/>
  <c r="S35" i="101"/>
  <c r="S34" i="101"/>
  <c r="S33" i="101"/>
  <c r="S32" i="101"/>
  <c r="S31" i="101"/>
  <c r="S30" i="101"/>
  <c r="S29" i="101"/>
  <c r="S28" i="101"/>
  <c r="C27" i="101"/>
  <c r="S27" i="101" s="1"/>
  <c r="C26" i="101"/>
  <c r="S26" i="101" s="1"/>
  <c r="U23" i="101"/>
  <c r="U41" i="101" s="1"/>
  <c r="T23" i="101"/>
  <c r="T40" i="101" s="1"/>
  <c r="K23" i="101"/>
  <c r="K41" i="101" s="1"/>
  <c r="J23" i="101"/>
  <c r="J40" i="101" s="1"/>
  <c r="I23" i="101"/>
  <c r="W41" i="101" s="1"/>
  <c r="H23" i="101"/>
  <c r="H39" i="101" s="1"/>
  <c r="G23" i="101"/>
  <c r="G41" i="101" s="1"/>
  <c r="R22" i="101"/>
  <c r="Q22" i="101"/>
  <c r="P22" i="101"/>
  <c r="O22" i="101"/>
  <c r="N22" i="101"/>
  <c r="M22" i="101"/>
  <c r="L22" i="101"/>
  <c r="R21" i="101"/>
  <c r="Q21" i="101"/>
  <c r="P21" i="101"/>
  <c r="O21" i="101"/>
  <c r="N21" i="101"/>
  <c r="M21" i="101"/>
  <c r="L21" i="101"/>
  <c r="R20" i="101"/>
  <c r="R23" i="101" s="1"/>
  <c r="Q20" i="101"/>
  <c r="Q23" i="101" s="1"/>
  <c r="P20" i="101"/>
  <c r="P23" i="101" s="1"/>
  <c r="O20" i="101"/>
  <c r="O23" i="101" s="1"/>
  <c r="N20" i="101"/>
  <c r="N23" i="101" s="1"/>
  <c r="M20" i="101"/>
  <c r="M23" i="101" s="1"/>
  <c r="L20" i="101"/>
  <c r="L23" i="101" s="1"/>
  <c r="S41" i="95"/>
  <c r="S40" i="95"/>
  <c r="S39" i="95"/>
  <c r="S38" i="95"/>
  <c r="S37" i="95"/>
  <c r="S36" i="95"/>
  <c r="S35" i="95"/>
  <c r="S34" i="95"/>
  <c r="S33" i="95"/>
  <c r="S32" i="95"/>
  <c r="S31" i="95"/>
  <c r="S30" i="95"/>
  <c r="S29" i="95"/>
  <c r="S28" i="95"/>
  <c r="C27" i="95"/>
  <c r="S27" i="95" s="1"/>
  <c r="C26" i="95"/>
  <c r="S26" i="95" s="1"/>
  <c r="U23" i="95"/>
  <c r="U40" i="95" s="1"/>
  <c r="T23" i="95"/>
  <c r="T41" i="95" s="1"/>
  <c r="K23" i="95"/>
  <c r="K40" i="95" s="1"/>
  <c r="J23" i="95"/>
  <c r="J41" i="95" s="1"/>
  <c r="I23" i="95"/>
  <c r="V41" i="95" s="1"/>
  <c r="H23" i="95"/>
  <c r="H41" i="95" s="1"/>
  <c r="G23" i="95"/>
  <c r="G40" i="95" s="1"/>
  <c r="R22" i="95"/>
  <c r="Q22" i="95"/>
  <c r="P22" i="95"/>
  <c r="O22" i="95"/>
  <c r="N22" i="95"/>
  <c r="M22" i="95"/>
  <c r="L22" i="95"/>
  <c r="R21" i="95"/>
  <c r="Q21" i="95"/>
  <c r="P21" i="95"/>
  <c r="O21" i="95"/>
  <c r="N21" i="95"/>
  <c r="M21" i="95"/>
  <c r="L21" i="95"/>
  <c r="R20" i="95"/>
  <c r="R23" i="95" s="1"/>
  <c r="Q20" i="95"/>
  <c r="Q23" i="95" s="1"/>
  <c r="P20" i="95"/>
  <c r="P23" i="95" s="1"/>
  <c r="O20" i="95"/>
  <c r="O23" i="95" s="1"/>
  <c r="N20" i="95"/>
  <c r="N23" i="95" s="1"/>
  <c r="M20" i="95"/>
  <c r="M23" i="95" s="1"/>
  <c r="L20" i="95"/>
  <c r="L23" i="95" s="1"/>
  <c r="K26" i="95" l="1"/>
  <c r="H32" i="100"/>
  <c r="K28" i="96"/>
  <c r="W40" i="102"/>
  <c r="U41" i="105"/>
  <c r="P30" i="105"/>
  <c r="L32" i="105"/>
  <c r="J29" i="101"/>
  <c r="G28" i="49"/>
  <c r="G32" i="96"/>
  <c r="Z55" i="84"/>
  <c r="V27" i="102"/>
  <c r="V41" i="102"/>
  <c r="G30" i="112"/>
  <c r="K27" i="76"/>
  <c r="AB36" i="76"/>
  <c r="L33" i="68"/>
  <c r="M33" i="105"/>
  <c r="I32" i="96"/>
  <c r="P31" i="84"/>
  <c r="N26" i="86"/>
  <c r="N37" i="52"/>
  <c r="V28" i="102"/>
  <c r="U34" i="112"/>
  <c r="O32" i="111"/>
  <c r="S32" i="111"/>
  <c r="G39" i="64"/>
  <c r="P33" i="68"/>
  <c r="H28" i="100"/>
  <c r="V33" i="96"/>
  <c r="T31" i="84"/>
  <c r="V29" i="102"/>
  <c r="G30" i="107"/>
  <c r="E27" i="103"/>
  <c r="E37" i="103"/>
  <c r="K41" i="95"/>
  <c r="I34" i="96"/>
  <c r="V31" i="102"/>
  <c r="O29" i="76"/>
  <c r="AD32" i="64"/>
  <c r="H39" i="68"/>
  <c r="Y35" i="105"/>
  <c r="G41" i="64"/>
  <c r="R39" i="68"/>
  <c r="R26" i="105"/>
  <c r="G30" i="49"/>
  <c r="M34" i="96"/>
  <c r="J26" i="86"/>
  <c r="O34" i="102"/>
  <c r="G32" i="112"/>
  <c r="Z26" i="64"/>
  <c r="O33" i="64"/>
  <c r="G42" i="64"/>
  <c r="R40" i="68"/>
  <c r="Z30" i="109"/>
  <c r="K37" i="103"/>
  <c r="W36" i="96"/>
  <c r="W34" i="102"/>
  <c r="O42" i="76"/>
  <c r="L26" i="64"/>
  <c r="G43" i="64"/>
  <c r="T46" i="68"/>
  <c r="I40" i="96"/>
  <c r="O43" i="76"/>
  <c r="S44" i="64"/>
  <c r="S34" i="109"/>
  <c r="M36" i="103"/>
  <c r="K35" i="95"/>
  <c r="H36" i="100"/>
  <c r="K40" i="96"/>
  <c r="Q40" i="84"/>
  <c r="Q36" i="109"/>
  <c r="AA33" i="76"/>
  <c r="N31" i="105"/>
  <c r="K41" i="111"/>
  <c r="K29" i="111"/>
  <c r="K37" i="111"/>
  <c r="K32" i="111"/>
  <c r="N40" i="86"/>
  <c r="T36" i="95"/>
  <c r="T38" i="95"/>
  <c r="U34" i="84"/>
  <c r="U46" i="84"/>
  <c r="N43" i="86"/>
  <c r="M38" i="102"/>
  <c r="K29" i="95"/>
  <c r="U28" i="101"/>
  <c r="V31" i="96"/>
  <c r="V39" i="96"/>
  <c r="L31" i="84"/>
  <c r="N35" i="86"/>
  <c r="M34" i="102"/>
  <c r="AB26" i="76"/>
  <c r="AB40" i="76"/>
  <c r="Z35" i="109"/>
  <c r="J31" i="105"/>
  <c r="AB34" i="76"/>
  <c r="K42" i="76"/>
  <c r="R40" i="75"/>
  <c r="K27" i="64"/>
  <c r="S33" i="64"/>
  <c r="K39" i="64"/>
  <c r="T39" i="68"/>
  <c r="Z27" i="109"/>
  <c r="M36" i="109"/>
  <c r="W37" i="105"/>
  <c r="L28" i="84"/>
  <c r="N55" i="86"/>
  <c r="Z36" i="77"/>
  <c r="W35" i="95"/>
  <c r="J39" i="101"/>
  <c r="T28" i="84"/>
  <c r="N36" i="86"/>
  <c r="G38" i="112"/>
  <c r="AB33" i="99"/>
  <c r="AB37" i="99"/>
  <c r="AB41" i="99"/>
  <c r="AB53" i="99"/>
  <c r="AB57" i="99"/>
  <c r="Z61" i="77"/>
  <c r="N40" i="75"/>
  <c r="N31" i="86"/>
  <c r="T30" i="95"/>
  <c r="W41" i="95"/>
  <c r="U30" i="101"/>
  <c r="G26" i="96"/>
  <c r="V55" i="84"/>
  <c r="N51" i="86"/>
  <c r="P39" i="52"/>
  <c r="W30" i="102"/>
  <c r="V37" i="102"/>
  <c r="Z26" i="77"/>
  <c r="Z62" i="77"/>
  <c r="T25" i="110"/>
  <c r="T37" i="110"/>
  <c r="T49" i="110"/>
  <c r="S29" i="111"/>
  <c r="K29" i="76"/>
  <c r="AA35" i="76"/>
  <c r="AA42" i="76"/>
  <c r="P42" i="75"/>
  <c r="N44" i="68"/>
  <c r="Z29" i="109"/>
  <c r="T30" i="105"/>
  <c r="K33" i="105"/>
  <c r="I29" i="103"/>
  <c r="I37" i="103"/>
  <c r="U35" i="105"/>
  <c r="Z27" i="77"/>
  <c r="U40" i="101"/>
  <c r="L29" i="84"/>
  <c r="N47" i="86"/>
  <c r="G32" i="102"/>
  <c r="W34" i="112"/>
  <c r="Z28" i="77"/>
  <c r="T39" i="110"/>
  <c r="O37" i="76"/>
  <c r="Z44" i="76"/>
  <c r="K35" i="64"/>
  <c r="AA41" i="64"/>
  <c r="N33" i="68"/>
  <c r="Z31" i="109"/>
  <c r="N32" i="106"/>
  <c r="T32" i="95"/>
  <c r="I28" i="96"/>
  <c r="U36" i="96"/>
  <c r="P29" i="84"/>
  <c r="N52" i="86"/>
  <c r="I32" i="102"/>
  <c r="K38" i="102"/>
  <c r="V31" i="112"/>
  <c r="H34" i="111"/>
  <c r="AA31" i="76"/>
  <c r="V26" i="64"/>
  <c r="M32" i="109"/>
  <c r="P32" i="106"/>
  <c r="M37" i="105"/>
  <c r="O37" i="103"/>
  <c r="K42" i="64"/>
  <c r="L35" i="68"/>
  <c r="Q32" i="109"/>
  <c r="L34" i="106"/>
  <c r="R27" i="105"/>
  <c r="J38" i="105"/>
  <c r="O30" i="107"/>
  <c r="V32" i="95"/>
  <c r="Z30" i="77"/>
  <c r="I33" i="95"/>
  <c r="V38" i="95"/>
  <c r="U34" i="101"/>
  <c r="U34" i="49"/>
  <c r="M28" i="96"/>
  <c r="V37" i="96"/>
  <c r="N48" i="86"/>
  <c r="M32" i="102"/>
  <c r="W38" i="102"/>
  <c r="I32" i="112"/>
  <c r="G40" i="112"/>
  <c r="Z31" i="77"/>
  <c r="H38" i="111"/>
  <c r="AB32" i="76"/>
  <c r="K39" i="76"/>
  <c r="U39" i="75"/>
  <c r="H36" i="75"/>
  <c r="N35" i="68"/>
  <c r="G34" i="109"/>
  <c r="L36" i="106"/>
  <c r="G43" i="105"/>
  <c r="E36" i="103"/>
  <c r="E33" i="103"/>
  <c r="W29" i="95"/>
  <c r="N32" i="86"/>
  <c r="V39" i="112"/>
  <c r="K33" i="95"/>
  <c r="I39" i="95"/>
  <c r="G38" i="96"/>
  <c r="N39" i="86"/>
  <c r="W32" i="102"/>
  <c r="I40" i="102"/>
  <c r="I40" i="112"/>
  <c r="V72" i="77"/>
  <c r="U39" i="111"/>
  <c r="L26" i="76"/>
  <c r="O39" i="76"/>
  <c r="Y26" i="75"/>
  <c r="X36" i="75"/>
  <c r="AA31" i="64"/>
  <c r="G37" i="64"/>
  <c r="K44" i="64"/>
  <c r="H37" i="68"/>
  <c r="I34" i="109"/>
  <c r="L46" i="105"/>
  <c r="K39" i="95"/>
  <c r="H40" i="100"/>
  <c r="W30" i="96"/>
  <c r="I38" i="96"/>
  <c r="N44" i="86"/>
  <c r="I34" i="102"/>
  <c r="M40" i="102"/>
  <c r="W36" i="112"/>
  <c r="H40" i="111"/>
  <c r="P26" i="76"/>
  <c r="K33" i="76"/>
  <c r="AA39" i="76"/>
  <c r="N38" i="75"/>
  <c r="K34" i="109"/>
  <c r="G47" i="105"/>
  <c r="M46" i="84"/>
  <c r="H40" i="101"/>
  <c r="H33" i="101"/>
  <c r="H37" i="101"/>
  <c r="H41" i="101"/>
  <c r="H29" i="101"/>
  <c r="H35" i="101"/>
  <c r="H31" i="101"/>
  <c r="U52" i="84"/>
  <c r="I32" i="49"/>
  <c r="U41" i="102"/>
  <c r="U34" i="102"/>
  <c r="U38" i="102"/>
  <c r="U32" i="102"/>
  <c r="U40" i="102"/>
  <c r="U36" i="102"/>
  <c r="U30" i="102"/>
  <c r="S31" i="76"/>
  <c r="S29" i="76"/>
  <c r="S41" i="76"/>
  <c r="S27" i="76"/>
  <c r="S43" i="76"/>
  <c r="S37" i="76"/>
  <c r="S33" i="76"/>
  <c r="S42" i="76"/>
  <c r="S39" i="76"/>
  <c r="S44" i="76"/>
  <c r="S35" i="76"/>
  <c r="X32" i="105"/>
  <c r="X36" i="105"/>
  <c r="X28" i="105"/>
  <c r="X42" i="105"/>
  <c r="X30" i="105"/>
  <c r="V37" i="49"/>
  <c r="O39" i="96"/>
  <c r="O28" i="96"/>
  <c r="O38" i="96"/>
  <c r="O32" i="96"/>
  <c r="O26" i="96"/>
  <c r="O40" i="96"/>
  <c r="O34" i="96"/>
  <c r="O36" i="96"/>
  <c r="O30" i="96"/>
  <c r="U39" i="96"/>
  <c r="U34" i="96"/>
  <c r="U38" i="96"/>
  <c r="U32" i="96"/>
  <c r="U26" i="96"/>
  <c r="U40" i="96"/>
  <c r="U28" i="96"/>
  <c r="J37" i="52"/>
  <c r="V29" i="49"/>
  <c r="O41" i="111"/>
  <c r="O31" i="111"/>
  <c r="O28" i="111"/>
  <c r="O30" i="111"/>
  <c r="O33" i="111"/>
  <c r="O27" i="111"/>
  <c r="O37" i="111"/>
  <c r="O29" i="111"/>
  <c r="S37" i="111"/>
  <c r="S26" i="100"/>
  <c r="V40" i="49"/>
  <c r="I34" i="49"/>
  <c r="W40" i="49"/>
  <c r="W32" i="49"/>
  <c r="W38" i="49"/>
  <c r="V33" i="49"/>
  <c r="W30" i="49"/>
  <c r="I30" i="49"/>
  <c r="I36" i="49"/>
  <c r="I28" i="49"/>
  <c r="V35" i="49"/>
  <c r="I38" i="49"/>
  <c r="V31" i="49"/>
  <c r="W28" i="49"/>
  <c r="V39" i="49"/>
  <c r="W36" i="49"/>
  <c r="I40" i="49"/>
  <c r="K28" i="86"/>
  <c r="AM28" i="86" s="1"/>
  <c r="N28" i="86"/>
  <c r="J28" i="86"/>
  <c r="S41" i="111"/>
  <c r="S31" i="111"/>
  <c r="S28" i="111"/>
  <c r="S33" i="111"/>
  <c r="S30" i="111"/>
  <c r="S27" i="111"/>
  <c r="G39" i="95"/>
  <c r="Q41" i="84"/>
  <c r="G29" i="95"/>
  <c r="J33" i="101"/>
  <c r="M30" i="96"/>
  <c r="M36" i="96"/>
  <c r="T30" i="84"/>
  <c r="U33" i="84"/>
  <c r="U39" i="84"/>
  <c r="U45" i="84"/>
  <c r="X72" i="77"/>
  <c r="T36" i="111"/>
  <c r="G29" i="76"/>
  <c r="T36" i="75"/>
  <c r="J40" i="75"/>
  <c r="P46" i="68"/>
  <c r="L32" i="106"/>
  <c r="H36" i="106"/>
  <c r="P28" i="105"/>
  <c r="I33" i="105"/>
  <c r="G35" i="105"/>
  <c r="P36" i="105"/>
  <c r="AA37" i="105"/>
  <c r="U39" i="105"/>
  <c r="P42" i="105"/>
  <c r="Y45" i="105"/>
  <c r="Q35" i="84"/>
  <c r="AB39" i="99"/>
  <c r="AB55" i="99"/>
  <c r="I27" i="95"/>
  <c r="L26" i="84"/>
  <c r="G26" i="95"/>
  <c r="W31" i="95"/>
  <c r="G35" i="95"/>
  <c r="W37" i="95"/>
  <c r="G41" i="95"/>
  <c r="I26" i="95"/>
  <c r="I29" i="95"/>
  <c r="I35" i="95"/>
  <c r="I41" i="95"/>
  <c r="U38" i="101"/>
  <c r="G32" i="49"/>
  <c r="G40" i="49"/>
  <c r="G28" i="96"/>
  <c r="G34" i="96"/>
  <c r="G40" i="96"/>
  <c r="P28" i="84"/>
  <c r="U51" i="84"/>
  <c r="K34" i="102"/>
  <c r="W36" i="102"/>
  <c r="K40" i="102"/>
  <c r="I34" i="112"/>
  <c r="U36" i="112"/>
  <c r="AB34" i="99"/>
  <c r="AB38" i="99"/>
  <c r="AB42" i="99"/>
  <c r="AB46" i="99"/>
  <c r="AB50" i="99"/>
  <c r="AB54" i="99"/>
  <c r="L40" i="75"/>
  <c r="R42" i="75"/>
  <c r="H26" i="64"/>
  <c r="O35" i="64"/>
  <c r="O44" i="64"/>
  <c r="J37" i="68"/>
  <c r="O36" i="109"/>
  <c r="J36" i="106"/>
  <c r="T28" i="105"/>
  <c r="I35" i="105"/>
  <c r="T36" i="105"/>
  <c r="Y39" i="105"/>
  <c r="W27" i="104"/>
  <c r="T26" i="76"/>
  <c r="G33" i="76"/>
  <c r="Y37" i="75"/>
  <c r="T42" i="75"/>
  <c r="N38" i="105"/>
  <c r="AA39" i="105"/>
  <c r="H38" i="75"/>
  <c r="P40" i="75"/>
  <c r="X42" i="75"/>
  <c r="P26" i="64"/>
  <c r="K29" i="64"/>
  <c r="AA35" i="64"/>
  <c r="O39" i="64"/>
  <c r="O42" i="64"/>
  <c r="AA44" i="64"/>
  <c r="R33" i="68"/>
  <c r="N37" i="68"/>
  <c r="H42" i="68"/>
  <c r="G32" i="109"/>
  <c r="M34" i="109"/>
  <c r="S36" i="109"/>
  <c r="W35" i="106"/>
  <c r="R32" i="106"/>
  <c r="N36" i="106"/>
  <c r="N29" i="105"/>
  <c r="R31" i="105"/>
  <c r="O33" i="105"/>
  <c r="M35" i="105"/>
  <c r="Z36" i="105"/>
  <c r="R38" i="105"/>
  <c r="H40" i="105"/>
  <c r="K43" i="105"/>
  <c r="K47" i="105"/>
  <c r="M29" i="103"/>
  <c r="M33" i="103"/>
  <c r="M37" i="103"/>
  <c r="W29" i="104"/>
  <c r="T26" i="64"/>
  <c r="O29" i="64"/>
  <c r="G33" i="64"/>
  <c r="AD36" i="64"/>
  <c r="S39" i="64"/>
  <c r="S42" i="64"/>
  <c r="T33" i="68"/>
  <c r="P37" i="68"/>
  <c r="L42" i="68"/>
  <c r="I32" i="109"/>
  <c r="O34" i="109"/>
  <c r="AA36" i="109"/>
  <c r="T32" i="106"/>
  <c r="P36" i="106"/>
  <c r="J29" i="105"/>
  <c r="Z31" i="105"/>
  <c r="Q33" i="105"/>
  <c r="O35" i="105"/>
  <c r="G37" i="105"/>
  <c r="Z38" i="105"/>
  <c r="L40" i="105"/>
  <c r="O43" i="105"/>
  <c r="O47" i="105"/>
  <c r="Q36" i="103"/>
  <c r="Q29" i="103"/>
  <c r="Q33" i="103"/>
  <c r="Q37" i="103"/>
  <c r="Z29" i="77"/>
  <c r="K27" i="111"/>
  <c r="K30" i="111"/>
  <c r="K33" i="111"/>
  <c r="T38" i="111"/>
  <c r="G27" i="76"/>
  <c r="AB30" i="76"/>
  <c r="K37" i="76"/>
  <c r="K43" i="76"/>
  <c r="V42" i="75"/>
  <c r="L38" i="75"/>
  <c r="T40" i="75"/>
  <c r="AB26" i="64"/>
  <c r="S29" i="64"/>
  <c r="K33" i="64"/>
  <c r="AA39" i="64"/>
  <c r="AA42" i="64"/>
  <c r="H35" i="68"/>
  <c r="R37" i="68"/>
  <c r="P42" i="68"/>
  <c r="K32" i="109"/>
  <c r="Q34" i="109"/>
  <c r="Z37" i="109"/>
  <c r="H34" i="106"/>
  <c r="R36" i="106"/>
  <c r="N27" i="105"/>
  <c r="R29" i="105"/>
  <c r="Z32" i="105"/>
  <c r="S33" i="105"/>
  <c r="Q35" i="105"/>
  <c r="I37" i="105"/>
  <c r="G39" i="105"/>
  <c r="R40" i="105"/>
  <c r="S43" i="105"/>
  <c r="S47" i="105"/>
  <c r="O30" i="103"/>
  <c r="O34" i="103"/>
  <c r="J35" i="68"/>
  <c r="T37" i="68"/>
  <c r="T42" i="68"/>
  <c r="AA38" i="109"/>
  <c r="J34" i="106"/>
  <c r="T36" i="106"/>
  <c r="J27" i="105"/>
  <c r="Z29" i="105"/>
  <c r="H32" i="105"/>
  <c r="W33" i="105"/>
  <c r="S35" i="105"/>
  <c r="K37" i="105"/>
  <c r="I39" i="105"/>
  <c r="Z40" i="105"/>
  <c r="AA43" i="105"/>
  <c r="AA47" i="105"/>
  <c r="G33" i="95"/>
  <c r="AB43" i="99"/>
  <c r="V30" i="95"/>
  <c r="J31" i="101"/>
  <c r="G36" i="49"/>
  <c r="H38" i="100"/>
  <c r="K26" i="96"/>
  <c r="W28" i="96"/>
  <c r="K32" i="96"/>
  <c r="W34" i="96"/>
  <c r="K38" i="96"/>
  <c r="W40" i="96"/>
  <c r="P26" i="84"/>
  <c r="T29" i="84"/>
  <c r="U48" i="84"/>
  <c r="U54" i="84"/>
  <c r="M55" i="86"/>
  <c r="G30" i="102"/>
  <c r="O32" i="102"/>
  <c r="G36" i="102"/>
  <c r="O38" i="102"/>
  <c r="I30" i="112"/>
  <c r="U32" i="112"/>
  <c r="I38" i="112"/>
  <c r="W40" i="112"/>
  <c r="AB32" i="99"/>
  <c r="AB36" i="99"/>
  <c r="AB40" i="99"/>
  <c r="AB44" i="99"/>
  <c r="AB48" i="99"/>
  <c r="AB52" i="99"/>
  <c r="AB56" i="99"/>
  <c r="O27" i="76"/>
  <c r="G31" i="76"/>
  <c r="K41" i="76"/>
  <c r="J36" i="75"/>
  <c r="Y41" i="75"/>
  <c r="G27" i="64"/>
  <c r="AD30" i="64"/>
  <c r="K37" i="64"/>
  <c r="K43" i="64"/>
  <c r="J44" i="68"/>
  <c r="O32" i="109"/>
  <c r="AA34" i="109"/>
  <c r="Z30" i="105"/>
  <c r="AA33" i="105"/>
  <c r="I41" i="105"/>
  <c r="N44" i="105"/>
  <c r="E31" i="103"/>
  <c r="E35" i="103"/>
  <c r="M28" i="104"/>
  <c r="G27" i="95"/>
  <c r="U40" i="49"/>
  <c r="U47" i="84"/>
  <c r="K27" i="95"/>
  <c r="V36" i="95"/>
  <c r="G31" i="95"/>
  <c r="W33" i="95"/>
  <c r="G37" i="95"/>
  <c r="W39" i="95"/>
  <c r="U36" i="101"/>
  <c r="J41" i="101"/>
  <c r="U30" i="49"/>
  <c r="U38" i="49"/>
  <c r="M26" i="96"/>
  <c r="V29" i="96"/>
  <c r="M32" i="96"/>
  <c r="V35" i="96"/>
  <c r="M38" i="96"/>
  <c r="T26" i="84"/>
  <c r="L32" i="84"/>
  <c r="Q37" i="84"/>
  <c r="U43" i="84"/>
  <c r="O55" i="86"/>
  <c r="N29" i="86"/>
  <c r="N33" i="86"/>
  <c r="N37" i="86"/>
  <c r="N41" i="86"/>
  <c r="N45" i="86"/>
  <c r="N49" i="86"/>
  <c r="N53" i="86"/>
  <c r="I30" i="102"/>
  <c r="I36" i="102"/>
  <c r="W32" i="112"/>
  <c r="V35" i="112"/>
  <c r="Z32" i="77"/>
  <c r="T31" i="110"/>
  <c r="T43" i="110"/>
  <c r="T40" i="111"/>
  <c r="K31" i="76"/>
  <c r="AA37" i="76"/>
  <c r="O41" i="76"/>
  <c r="AA43" i="76"/>
  <c r="L36" i="75"/>
  <c r="R38" i="75"/>
  <c r="H42" i="75"/>
  <c r="X40" i="64"/>
  <c r="O37" i="64"/>
  <c r="O43" i="64"/>
  <c r="J39" i="68"/>
  <c r="V37" i="109"/>
  <c r="N34" i="106"/>
  <c r="Z27" i="105"/>
  <c r="H30" i="105"/>
  <c r="P32" i="105"/>
  <c r="O37" i="105"/>
  <c r="M39" i="105"/>
  <c r="M41" i="105"/>
  <c r="Z44" i="105"/>
  <c r="I36" i="103"/>
  <c r="I27" i="103"/>
  <c r="I31" i="103"/>
  <c r="I35" i="103"/>
  <c r="S27" i="100"/>
  <c r="I37" i="95"/>
  <c r="H34" i="100"/>
  <c r="G30" i="96"/>
  <c r="G36" i="96"/>
  <c r="P32" i="84"/>
  <c r="U49" i="84"/>
  <c r="U55" i="84"/>
  <c r="Q55" i="86"/>
  <c r="K30" i="102"/>
  <c r="K36" i="102"/>
  <c r="G36" i="112"/>
  <c r="Z33" i="77"/>
  <c r="K28" i="111"/>
  <c r="K31" i="111"/>
  <c r="T34" i="111"/>
  <c r="AA27" i="76"/>
  <c r="O31" i="76"/>
  <c r="G35" i="76"/>
  <c r="AB38" i="76"/>
  <c r="G44" i="76"/>
  <c r="W39" i="75"/>
  <c r="N36" i="75"/>
  <c r="T38" i="75"/>
  <c r="J42" i="75"/>
  <c r="O27" i="64"/>
  <c r="G31" i="64"/>
  <c r="AD34" i="64"/>
  <c r="S37" i="64"/>
  <c r="K41" i="64"/>
  <c r="S43" i="64"/>
  <c r="P35" i="68"/>
  <c r="L39" i="68"/>
  <c r="R44" i="68"/>
  <c r="S32" i="109"/>
  <c r="G36" i="109"/>
  <c r="P34" i="106"/>
  <c r="Z28" i="105"/>
  <c r="L30" i="105"/>
  <c r="T32" i="105"/>
  <c r="AA35" i="105"/>
  <c r="Q37" i="105"/>
  <c r="Q41" i="105"/>
  <c r="I45" i="105"/>
  <c r="M27" i="103"/>
  <c r="M31" i="103"/>
  <c r="M35" i="103"/>
  <c r="O29" i="104"/>
  <c r="AB35" i="99"/>
  <c r="AB51" i="99"/>
  <c r="G37" i="76"/>
  <c r="G43" i="76"/>
  <c r="J38" i="75"/>
  <c r="J35" i="101"/>
  <c r="U32" i="49"/>
  <c r="J26" i="84"/>
  <c r="U53" i="84"/>
  <c r="U36" i="84"/>
  <c r="G41" i="76"/>
  <c r="T28" i="95"/>
  <c r="K31" i="95"/>
  <c r="T34" i="95"/>
  <c r="K37" i="95"/>
  <c r="T40" i="95"/>
  <c r="U32" i="101"/>
  <c r="J37" i="101"/>
  <c r="G34" i="49"/>
  <c r="I30" i="96"/>
  <c r="I36" i="96"/>
  <c r="L30" i="84"/>
  <c r="T32" i="84"/>
  <c r="U38" i="84"/>
  <c r="U44" i="84"/>
  <c r="AO55" i="86"/>
  <c r="M30" i="102"/>
  <c r="V33" i="102"/>
  <c r="M36" i="102"/>
  <c r="V39" i="102"/>
  <c r="U30" i="112"/>
  <c r="I36" i="112"/>
  <c r="U38" i="112"/>
  <c r="AB45" i="99"/>
  <c r="AB49" i="99"/>
  <c r="Z34" i="77"/>
  <c r="T33" i="110"/>
  <c r="T45" i="110"/>
  <c r="Z26" i="76"/>
  <c r="AB28" i="76"/>
  <c r="K35" i="76"/>
  <c r="AA41" i="76"/>
  <c r="P36" i="75"/>
  <c r="X38" i="75"/>
  <c r="L42" i="75"/>
  <c r="S27" i="64"/>
  <c r="AA37" i="64"/>
  <c r="O41" i="64"/>
  <c r="AA43" i="64"/>
  <c r="H33" i="68"/>
  <c r="AA32" i="109"/>
  <c r="I36" i="109"/>
  <c r="H32" i="106"/>
  <c r="R34" i="106"/>
  <c r="H28" i="105"/>
  <c r="H36" i="105"/>
  <c r="S37" i="105"/>
  <c r="Q39" i="105"/>
  <c r="Q27" i="103"/>
  <c r="Q31" i="103"/>
  <c r="Q35" i="103"/>
  <c r="AB47" i="99"/>
  <c r="M42" i="84"/>
  <c r="I31" i="95"/>
  <c r="V28" i="95"/>
  <c r="V34" i="95"/>
  <c r="V40" i="95"/>
  <c r="U28" i="49"/>
  <c r="U36" i="49"/>
  <c r="H30" i="100"/>
  <c r="W26" i="96"/>
  <c r="K30" i="96"/>
  <c r="W32" i="96"/>
  <c r="K36" i="96"/>
  <c r="W38" i="96"/>
  <c r="J28" i="84"/>
  <c r="P30" i="84"/>
  <c r="U50" i="84"/>
  <c r="N30" i="86"/>
  <c r="N34" i="86"/>
  <c r="N38" i="86"/>
  <c r="N42" i="86"/>
  <c r="N46" i="86"/>
  <c r="N50" i="86"/>
  <c r="N54" i="86"/>
  <c r="O30" i="102"/>
  <c r="G34" i="102"/>
  <c r="O36" i="102"/>
  <c r="G40" i="102"/>
  <c r="W30" i="112"/>
  <c r="V33" i="112"/>
  <c r="W38" i="112"/>
  <c r="Z35" i="77"/>
  <c r="H36" i="111"/>
  <c r="H26" i="76"/>
  <c r="O35" i="76"/>
  <c r="G39" i="76"/>
  <c r="R36" i="75"/>
  <c r="H40" i="75"/>
  <c r="N42" i="75"/>
  <c r="G35" i="64"/>
  <c r="AD38" i="64"/>
  <c r="Z28" i="109"/>
  <c r="Z33" i="109"/>
  <c r="K36" i="109"/>
  <c r="J32" i="106"/>
  <c r="T34" i="106"/>
  <c r="L28" i="105"/>
  <c r="W30" i="107"/>
  <c r="O28" i="103"/>
  <c r="O32" i="103"/>
  <c r="O36" i="103"/>
  <c r="L39" i="100"/>
  <c r="L37" i="100"/>
  <c r="L35" i="100"/>
  <c r="L33" i="100"/>
  <c r="L31" i="100"/>
  <c r="L29" i="100"/>
  <c r="L27" i="100"/>
  <c r="L26" i="100"/>
  <c r="L40" i="100"/>
  <c r="L38" i="100"/>
  <c r="L34" i="100"/>
  <c r="L30" i="100"/>
  <c r="L36" i="100"/>
  <c r="L32" i="100"/>
  <c r="L28" i="100"/>
  <c r="R39" i="100"/>
  <c r="R37" i="100"/>
  <c r="R35" i="100"/>
  <c r="R33" i="100"/>
  <c r="R31" i="100"/>
  <c r="R29" i="100"/>
  <c r="R27" i="100"/>
  <c r="R26" i="100"/>
  <c r="R40" i="100"/>
  <c r="R38" i="100"/>
  <c r="R34" i="100"/>
  <c r="R30" i="100"/>
  <c r="R36" i="100"/>
  <c r="R32" i="100"/>
  <c r="R28" i="100"/>
  <c r="M40" i="95"/>
  <c r="M38" i="95"/>
  <c r="M36" i="95"/>
  <c r="M34" i="95"/>
  <c r="M32" i="95"/>
  <c r="M30" i="95"/>
  <c r="M28" i="95"/>
  <c r="M39" i="95"/>
  <c r="M33" i="95"/>
  <c r="M41" i="95"/>
  <c r="M37" i="95"/>
  <c r="M35" i="95"/>
  <c r="M31" i="95"/>
  <c r="M29" i="95"/>
  <c r="M27" i="95"/>
  <c r="M26" i="95"/>
  <c r="O40" i="95"/>
  <c r="O38" i="95"/>
  <c r="O36" i="95"/>
  <c r="O34" i="95"/>
  <c r="O32" i="95"/>
  <c r="O30" i="95"/>
  <c r="O28" i="95"/>
  <c r="O39" i="95"/>
  <c r="O33" i="95"/>
  <c r="O26" i="95"/>
  <c r="O41" i="95"/>
  <c r="O37" i="95"/>
  <c r="O35" i="95"/>
  <c r="O31" i="95"/>
  <c r="O29" i="95"/>
  <c r="O27" i="95"/>
  <c r="Q40" i="95"/>
  <c r="Q38" i="95"/>
  <c r="Q36" i="95"/>
  <c r="Q34" i="95"/>
  <c r="Q32" i="95"/>
  <c r="Q30" i="95"/>
  <c r="Q28" i="95"/>
  <c r="Q39" i="95"/>
  <c r="Q33" i="95"/>
  <c r="Q41" i="95"/>
  <c r="Q37" i="95"/>
  <c r="Q35" i="95"/>
  <c r="Q31" i="95"/>
  <c r="Q29" i="95"/>
  <c r="Q27" i="95"/>
  <c r="Q26" i="95"/>
  <c r="M41" i="101"/>
  <c r="M39" i="101"/>
  <c r="M37" i="101"/>
  <c r="M35" i="101"/>
  <c r="M33" i="101"/>
  <c r="M31" i="101"/>
  <c r="M29" i="101"/>
  <c r="M27" i="101"/>
  <c r="M26" i="101"/>
  <c r="M40" i="101"/>
  <c r="M38" i="101"/>
  <c r="M36" i="101"/>
  <c r="M34" i="101"/>
  <c r="M32" i="101"/>
  <c r="M30" i="101"/>
  <c r="M28" i="101"/>
  <c r="O41" i="101"/>
  <c r="O39" i="101"/>
  <c r="O37" i="101"/>
  <c r="O35" i="101"/>
  <c r="O33" i="101"/>
  <c r="O31" i="101"/>
  <c r="O29" i="101"/>
  <c r="O27" i="101"/>
  <c r="O26" i="101"/>
  <c r="O40" i="101"/>
  <c r="O38" i="101"/>
  <c r="O36" i="101"/>
  <c r="O34" i="101"/>
  <c r="O32" i="101"/>
  <c r="O30" i="101"/>
  <c r="O28" i="101"/>
  <c r="Q41" i="101"/>
  <c r="Q39" i="101"/>
  <c r="Q37" i="101"/>
  <c r="Q35" i="101"/>
  <c r="Q33" i="101"/>
  <c r="Q31" i="101"/>
  <c r="Q29" i="101"/>
  <c r="Q27" i="101"/>
  <c r="Q26" i="101"/>
  <c r="Q40" i="101"/>
  <c r="Q38" i="101"/>
  <c r="Q36" i="101"/>
  <c r="Q34" i="101"/>
  <c r="Q32" i="101"/>
  <c r="Q30" i="101"/>
  <c r="Q28" i="101"/>
  <c r="J40" i="49"/>
  <c r="J38" i="49"/>
  <c r="J36" i="49"/>
  <c r="J34" i="49"/>
  <c r="J32" i="49"/>
  <c r="J30" i="49"/>
  <c r="J28" i="49"/>
  <c r="J39" i="49"/>
  <c r="J35" i="49"/>
  <c r="J29" i="49"/>
  <c r="J26" i="49"/>
  <c r="J37" i="49"/>
  <c r="J33" i="49"/>
  <c r="J31" i="49"/>
  <c r="J27" i="49"/>
  <c r="L40" i="49"/>
  <c r="L38" i="49"/>
  <c r="L36" i="49"/>
  <c r="L34" i="49"/>
  <c r="L32" i="49"/>
  <c r="L30" i="49"/>
  <c r="L28" i="49"/>
  <c r="L39" i="49"/>
  <c r="L35" i="49"/>
  <c r="L29" i="49"/>
  <c r="L27" i="49"/>
  <c r="L37" i="49"/>
  <c r="L33" i="49"/>
  <c r="L31" i="49"/>
  <c r="L26" i="49"/>
  <c r="N40" i="49"/>
  <c r="N38" i="49"/>
  <c r="N36" i="49"/>
  <c r="N34" i="49"/>
  <c r="N32" i="49"/>
  <c r="N30" i="49"/>
  <c r="N28" i="49"/>
  <c r="N39" i="49"/>
  <c r="N35" i="49"/>
  <c r="N29" i="49"/>
  <c r="N27" i="49"/>
  <c r="N26" i="49"/>
  <c r="N37" i="49"/>
  <c r="N33" i="49"/>
  <c r="N31" i="49"/>
  <c r="P40" i="49"/>
  <c r="P38" i="49"/>
  <c r="P36" i="49"/>
  <c r="P34" i="49"/>
  <c r="P32" i="49"/>
  <c r="P30" i="49"/>
  <c r="P28" i="49"/>
  <c r="P39" i="49"/>
  <c r="P35" i="49"/>
  <c r="P29" i="49"/>
  <c r="P26" i="49"/>
  <c r="P37" i="49"/>
  <c r="P33" i="49"/>
  <c r="P31" i="49"/>
  <c r="P27" i="49"/>
  <c r="R40" i="49"/>
  <c r="R38" i="49"/>
  <c r="R36" i="49"/>
  <c r="R34" i="49"/>
  <c r="R32" i="49"/>
  <c r="R30" i="49"/>
  <c r="R28" i="49"/>
  <c r="R39" i="49"/>
  <c r="R35" i="49"/>
  <c r="R29" i="49"/>
  <c r="R27" i="49"/>
  <c r="R26" i="49"/>
  <c r="R37" i="49"/>
  <c r="R33" i="49"/>
  <c r="R31" i="49"/>
  <c r="K40" i="100"/>
  <c r="K38" i="100"/>
  <c r="K36" i="100"/>
  <c r="K34" i="100"/>
  <c r="K32" i="100"/>
  <c r="K30" i="100"/>
  <c r="K28" i="100"/>
  <c r="K37" i="100"/>
  <c r="K33" i="100"/>
  <c r="K29" i="100"/>
  <c r="K26" i="100"/>
  <c r="K39" i="100"/>
  <c r="K35" i="100"/>
  <c r="K31" i="100"/>
  <c r="K27" i="100"/>
  <c r="M40" i="100"/>
  <c r="M38" i="100"/>
  <c r="M36" i="100"/>
  <c r="M34" i="100"/>
  <c r="M32" i="100"/>
  <c r="M30" i="100"/>
  <c r="M28" i="100"/>
  <c r="M37" i="100"/>
  <c r="M33" i="100"/>
  <c r="M29" i="100"/>
  <c r="M26" i="100"/>
  <c r="M39" i="100"/>
  <c r="M35" i="100"/>
  <c r="M31" i="100"/>
  <c r="M27" i="100"/>
  <c r="O40" i="100"/>
  <c r="O38" i="100"/>
  <c r="O36" i="100"/>
  <c r="O34" i="100"/>
  <c r="O32" i="100"/>
  <c r="O30" i="100"/>
  <c r="O28" i="100"/>
  <c r="O37" i="100"/>
  <c r="O33" i="100"/>
  <c r="O29" i="100"/>
  <c r="O26" i="100"/>
  <c r="O39" i="100"/>
  <c r="O35" i="100"/>
  <c r="O31" i="100"/>
  <c r="O27" i="100"/>
  <c r="Q40" i="100"/>
  <c r="Q38" i="100"/>
  <c r="Q36" i="100"/>
  <c r="Q34" i="100"/>
  <c r="Q32" i="100"/>
  <c r="Q30" i="100"/>
  <c r="Q28" i="100"/>
  <c r="Q37" i="100"/>
  <c r="Q33" i="100"/>
  <c r="Q29" i="100"/>
  <c r="Q26" i="100"/>
  <c r="Q39" i="100"/>
  <c r="Q35" i="100"/>
  <c r="Q31" i="100"/>
  <c r="Q27" i="100"/>
  <c r="Q39" i="96"/>
  <c r="Q37" i="96"/>
  <c r="Q35" i="96"/>
  <c r="Q33" i="96"/>
  <c r="Q31" i="96"/>
  <c r="Q29" i="96"/>
  <c r="Q27" i="96"/>
  <c r="Q25" i="96"/>
  <c r="Q36" i="96"/>
  <c r="Q34" i="96"/>
  <c r="Q32" i="96"/>
  <c r="Q40" i="96"/>
  <c r="Q38" i="96"/>
  <c r="Q30" i="96"/>
  <c r="Q28" i="96"/>
  <c r="Q26" i="96"/>
  <c r="S39" i="96"/>
  <c r="S37" i="96"/>
  <c r="S35" i="96"/>
  <c r="S33" i="96"/>
  <c r="S31" i="96"/>
  <c r="S29" i="96"/>
  <c r="S27" i="96"/>
  <c r="S25" i="96"/>
  <c r="S36" i="96"/>
  <c r="S34" i="96"/>
  <c r="S32" i="96"/>
  <c r="S40" i="96"/>
  <c r="S38" i="96"/>
  <c r="S30" i="96"/>
  <c r="S28" i="96"/>
  <c r="S26" i="96"/>
  <c r="S55" i="86"/>
  <c r="S54" i="86"/>
  <c r="S53" i="86"/>
  <c r="S52" i="86"/>
  <c r="S51" i="86"/>
  <c r="S50" i="86"/>
  <c r="S49" i="86"/>
  <c r="S48" i="86"/>
  <c r="S47" i="86"/>
  <c r="S46" i="86"/>
  <c r="S45" i="86"/>
  <c r="S44" i="86"/>
  <c r="S43" i="86"/>
  <c r="S42" i="86"/>
  <c r="S41" i="86"/>
  <c r="S40" i="86"/>
  <c r="S39" i="86"/>
  <c r="S38" i="86"/>
  <c r="S37" i="86"/>
  <c r="S36" i="86"/>
  <c r="S35" i="86"/>
  <c r="S34" i="86"/>
  <c r="S33" i="86"/>
  <c r="S32" i="86"/>
  <c r="S31" i="86"/>
  <c r="S30" i="86"/>
  <c r="S29" i="86"/>
  <c r="S28" i="86"/>
  <c r="R27" i="86"/>
  <c r="S26" i="86"/>
  <c r="R55" i="86"/>
  <c r="R54" i="86"/>
  <c r="R53" i="86"/>
  <c r="R52" i="86"/>
  <c r="R51" i="86"/>
  <c r="R50" i="86"/>
  <c r="R49" i="86"/>
  <c r="R48" i="86"/>
  <c r="R47" i="86"/>
  <c r="R46" i="86"/>
  <c r="R45" i="86"/>
  <c r="R44" i="86"/>
  <c r="R43" i="86"/>
  <c r="R42" i="86"/>
  <c r="R41" i="86"/>
  <c r="R40" i="86"/>
  <c r="R39" i="86"/>
  <c r="R38" i="86"/>
  <c r="R37" i="86"/>
  <c r="R36" i="86"/>
  <c r="R35" i="86"/>
  <c r="R34" i="86"/>
  <c r="R33" i="86"/>
  <c r="R32" i="86"/>
  <c r="R31" i="86"/>
  <c r="R30" i="86"/>
  <c r="R29" i="86"/>
  <c r="R28" i="86"/>
  <c r="S27" i="86"/>
  <c r="R26" i="86"/>
  <c r="W55" i="86"/>
  <c r="W54" i="86"/>
  <c r="W53" i="86"/>
  <c r="W52" i="86"/>
  <c r="W51" i="86"/>
  <c r="W50" i="86"/>
  <c r="W49" i="86"/>
  <c r="W48" i="86"/>
  <c r="W47" i="86"/>
  <c r="W46" i="86"/>
  <c r="W45" i="86"/>
  <c r="W44" i="86"/>
  <c r="W43" i="86"/>
  <c r="W42" i="86"/>
  <c r="W41" i="86"/>
  <c r="W40" i="86"/>
  <c r="W39" i="86"/>
  <c r="W38" i="86"/>
  <c r="W37" i="86"/>
  <c r="W36" i="86"/>
  <c r="W35" i="86"/>
  <c r="W34" i="86"/>
  <c r="W33" i="86"/>
  <c r="W32" i="86"/>
  <c r="W31" i="86"/>
  <c r="W30" i="86"/>
  <c r="W29" i="86"/>
  <c r="W28" i="86"/>
  <c r="V27" i="86"/>
  <c r="W26" i="86"/>
  <c r="V55" i="86"/>
  <c r="V54" i="86"/>
  <c r="V53" i="86"/>
  <c r="V52" i="86"/>
  <c r="V51" i="86"/>
  <c r="V50" i="86"/>
  <c r="V49" i="86"/>
  <c r="V48" i="86"/>
  <c r="V47" i="86"/>
  <c r="V46" i="86"/>
  <c r="V45" i="86"/>
  <c r="V44" i="86"/>
  <c r="V43" i="86"/>
  <c r="V42" i="86"/>
  <c r="V41" i="86"/>
  <c r="V40" i="86"/>
  <c r="V39" i="86"/>
  <c r="V38" i="86"/>
  <c r="V37" i="86"/>
  <c r="V36" i="86"/>
  <c r="V35" i="86"/>
  <c r="V34" i="86"/>
  <c r="V33" i="86"/>
  <c r="V32" i="86"/>
  <c r="V31" i="86"/>
  <c r="V30" i="86"/>
  <c r="V29" i="86"/>
  <c r="V28" i="86"/>
  <c r="W27" i="86"/>
  <c r="V26" i="86"/>
  <c r="AA55" i="86"/>
  <c r="AA54" i="86"/>
  <c r="AA53" i="86"/>
  <c r="AA52" i="86"/>
  <c r="AA51" i="86"/>
  <c r="AA50" i="86"/>
  <c r="AA49" i="86"/>
  <c r="AA48" i="86"/>
  <c r="AA47" i="86"/>
  <c r="AA46" i="86"/>
  <c r="AA45" i="86"/>
  <c r="AA44" i="86"/>
  <c r="AA43" i="86"/>
  <c r="AA42" i="86"/>
  <c r="AA41" i="86"/>
  <c r="AA40" i="86"/>
  <c r="AA39" i="86"/>
  <c r="AA38" i="86"/>
  <c r="AA37" i="86"/>
  <c r="AA36" i="86"/>
  <c r="AA35" i="86"/>
  <c r="AA34" i="86"/>
  <c r="AA33" i="86"/>
  <c r="AA32" i="86"/>
  <c r="AA31" i="86"/>
  <c r="AA30" i="86"/>
  <c r="AA29" i="86"/>
  <c r="AA28" i="86"/>
  <c r="Z27" i="86"/>
  <c r="AA26" i="86"/>
  <c r="Z55" i="86"/>
  <c r="Z54" i="86"/>
  <c r="Z53" i="86"/>
  <c r="Z52" i="86"/>
  <c r="Z51" i="86"/>
  <c r="Z50" i="86"/>
  <c r="Z49" i="86"/>
  <c r="Z48" i="86"/>
  <c r="Z47" i="86"/>
  <c r="Z46" i="86"/>
  <c r="Z45" i="86"/>
  <c r="Z44" i="86"/>
  <c r="Z43" i="86"/>
  <c r="Z42" i="86"/>
  <c r="Z41" i="86"/>
  <c r="Z40" i="86"/>
  <c r="Z39" i="86"/>
  <c r="Z38" i="86"/>
  <c r="Z37" i="86"/>
  <c r="Z36" i="86"/>
  <c r="Z35" i="86"/>
  <c r="Z34" i="86"/>
  <c r="Z33" i="86"/>
  <c r="Z32" i="86"/>
  <c r="Z31" i="86"/>
  <c r="Z30" i="86"/>
  <c r="Z29" i="86"/>
  <c r="Z28" i="86"/>
  <c r="AA27" i="86"/>
  <c r="Z2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28" i="86"/>
  <c r="AD27" i="86"/>
  <c r="AE26" i="86"/>
  <c r="AD55" i="86"/>
  <c r="AD54" i="86"/>
  <c r="AD53" i="86"/>
  <c r="AD52" i="86"/>
  <c r="AD51" i="86"/>
  <c r="AD50" i="86"/>
  <c r="AD49" i="86"/>
  <c r="AD48" i="86"/>
  <c r="AD47" i="86"/>
  <c r="AD46" i="86"/>
  <c r="AD45" i="86"/>
  <c r="AD44" i="86"/>
  <c r="AD43" i="86"/>
  <c r="AD42" i="86"/>
  <c r="AD41" i="86"/>
  <c r="AD40" i="86"/>
  <c r="AD39" i="86"/>
  <c r="AD38" i="86"/>
  <c r="AD37" i="86"/>
  <c r="AD36" i="86"/>
  <c r="AD35" i="86"/>
  <c r="AD34" i="86"/>
  <c r="AD33" i="86"/>
  <c r="AD32" i="86"/>
  <c r="AD31" i="86"/>
  <c r="AD30" i="86"/>
  <c r="AD29" i="86"/>
  <c r="AD28" i="86"/>
  <c r="AD26" i="86"/>
  <c r="AI55" i="86"/>
  <c r="AI54" i="86"/>
  <c r="AI53" i="86"/>
  <c r="AI52" i="86"/>
  <c r="AI51" i="86"/>
  <c r="AI50" i="86"/>
  <c r="AI49" i="86"/>
  <c r="AI48" i="86"/>
  <c r="AI47" i="86"/>
  <c r="AI46" i="86"/>
  <c r="AI45" i="86"/>
  <c r="AI44" i="86"/>
  <c r="AI43" i="86"/>
  <c r="AI42" i="86"/>
  <c r="AI41" i="86"/>
  <c r="AI40" i="86"/>
  <c r="AI39" i="86"/>
  <c r="AI38" i="86"/>
  <c r="AI37" i="86"/>
  <c r="AI36" i="86"/>
  <c r="AI35" i="86"/>
  <c r="AI34" i="86"/>
  <c r="AI33" i="86"/>
  <c r="AI32" i="86"/>
  <c r="AI31" i="86"/>
  <c r="AI30" i="86"/>
  <c r="AI29" i="86"/>
  <c r="AH27" i="86"/>
  <c r="AI26" i="86"/>
  <c r="AH55" i="86"/>
  <c r="AH54" i="86"/>
  <c r="AH53" i="86"/>
  <c r="AH52" i="86"/>
  <c r="AH51" i="86"/>
  <c r="AH50" i="86"/>
  <c r="AH49" i="86"/>
  <c r="AH48" i="86"/>
  <c r="AH47" i="86"/>
  <c r="AH46" i="86"/>
  <c r="AH45" i="86"/>
  <c r="AH44" i="86"/>
  <c r="AH43" i="86"/>
  <c r="AH42" i="86"/>
  <c r="AH41" i="86"/>
  <c r="AH40" i="86"/>
  <c r="AH39" i="86"/>
  <c r="AH38" i="86"/>
  <c r="AH37" i="86"/>
  <c r="AH36" i="86"/>
  <c r="AH35" i="86"/>
  <c r="AH34" i="86"/>
  <c r="AH33" i="86"/>
  <c r="AH32" i="86"/>
  <c r="AH31" i="86"/>
  <c r="AH30" i="86"/>
  <c r="AH29" i="86"/>
  <c r="AH28" i="86"/>
  <c r="AH26" i="86"/>
  <c r="AM55" i="86"/>
  <c r="AM54" i="86"/>
  <c r="AM53" i="86"/>
  <c r="AM52" i="86"/>
  <c r="AM51" i="86"/>
  <c r="AM50" i="86"/>
  <c r="AM49" i="86"/>
  <c r="AM48" i="86"/>
  <c r="AM47" i="86"/>
  <c r="AM46" i="86"/>
  <c r="AM45" i="86"/>
  <c r="AM44" i="86"/>
  <c r="AM43" i="86"/>
  <c r="AM42" i="86"/>
  <c r="AM41" i="86"/>
  <c r="AM40" i="86"/>
  <c r="AM39" i="86"/>
  <c r="AM38" i="86"/>
  <c r="AM37" i="86"/>
  <c r="AM36" i="86"/>
  <c r="AM35" i="86"/>
  <c r="AM34" i="86"/>
  <c r="AM33" i="86"/>
  <c r="AM32" i="86"/>
  <c r="AM31" i="86"/>
  <c r="AM30" i="86"/>
  <c r="AM29" i="86"/>
  <c r="AL27" i="86"/>
  <c r="AM26" i="86"/>
  <c r="AL55" i="86"/>
  <c r="AL54" i="86"/>
  <c r="AL53" i="86"/>
  <c r="AL52" i="86"/>
  <c r="AL51" i="86"/>
  <c r="AL50" i="86"/>
  <c r="AL49" i="86"/>
  <c r="AL48" i="86"/>
  <c r="AL47" i="86"/>
  <c r="AL46" i="86"/>
  <c r="AL45" i="86"/>
  <c r="AL44" i="86"/>
  <c r="AL43" i="86"/>
  <c r="AL42" i="86"/>
  <c r="AL41" i="86"/>
  <c r="AL40" i="86"/>
  <c r="AL39" i="86"/>
  <c r="AL38" i="86"/>
  <c r="AL37" i="86"/>
  <c r="AL36" i="86"/>
  <c r="AL35" i="86"/>
  <c r="AL34" i="86"/>
  <c r="AL33" i="86"/>
  <c r="AL32" i="86"/>
  <c r="AL31" i="86"/>
  <c r="AL30" i="86"/>
  <c r="AL29" i="86"/>
  <c r="AL28" i="86"/>
  <c r="AL26" i="86"/>
  <c r="Q41" i="102"/>
  <c r="Q39" i="102"/>
  <c r="Q37" i="102"/>
  <c r="Q35" i="102"/>
  <c r="Q33" i="102"/>
  <c r="Q31" i="102"/>
  <c r="Q29" i="102"/>
  <c r="Q28" i="102"/>
  <c r="Q27" i="102"/>
  <c r="Q26" i="102"/>
  <c r="Q40" i="102"/>
  <c r="Q38" i="102"/>
  <c r="Q36" i="102"/>
  <c r="Q34" i="102"/>
  <c r="Q32" i="102"/>
  <c r="Q30" i="102"/>
  <c r="S41" i="102"/>
  <c r="S39" i="102"/>
  <c r="S37" i="102"/>
  <c r="S35" i="102"/>
  <c r="S33" i="102"/>
  <c r="S31" i="102"/>
  <c r="S29" i="102"/>
  <c r="S28" i="102"/>
  <c r="S27" i="102"/>
  <c r="S26" i="102"/>
  <c r="S40" i="102"/>
  <c r="S38" i="102"/>
  <c r="S36" i="102"/>
  <c r="S34" i="102"/>
  <c r="S32" i="102"/>
  <c r="S30" i="102"/>
  <c r="J40" i="112"/>
  <c r="J38" i="112"/>
  <c r="J36" i="112"/>
  <c r="J34" i="112"/>
  <c r="J32" i="112"/>
  <c r="J30" i="112"/>
  <c r="J39" i="112"/>
  <c r="J37" i="112"/>
  <c r="J35" i="112"/>
  <c r="J33" i="112"/>
  <c r="J31" i="112"/>
  <c r="J29" i="112"/>
  <c r="J28" i="112"/>
  <c r="J27" i="112"/>
  <c r="J26" i="112"/>
  <c r="L40" i="112"/>
  <c r="L38" i="112"/>
  <c r="L36" i="112"/>
  <c r="L34" i="112"/>
  <c r="L32" i="112"/>
  <c r="L30" i="112"/>
  <c r="L39" i="112"/>
  <c r="L37" i="112"/>
  <c r="L35" i="112"/>
  <c r="L33" i="112"/>
  <c r="L31" i="112"/>
  <c r="L29" i="112"/>
  <c r="L28" i="112"/>
  <c r="L27" i="112"/>
  <c r="L26" i="112"/>
  <c r="N40" i="112"/>
  <c r="N38" i="112"/>
  <c r="N36" i="112"/>
  <c r="N34" i="112"/>
  <c r="N32" i="112"/>
  <c r="N30" i="112"/>
  <c r="N39" i="112"/>
  <c r="N37" i="112"/>
  <c r="N35" i="112"/>
  <c r="N33" i="112"/>
  <c r="N31" i="112"/>
  <c r="N29" i="112"/>
  <c r="N28" i="112"/>
  <c r="N27" i="112"/>
  <c r="N26" i="112"/>
  <c r="P40" i="112"/>
  <c r="P38" i="112"/>
  <c r="P36" i="112"/>
  <c r="P34" i="112"/>
  <c r="P32" i="112"/>
  <c r="P30" i="112"/>
  <c r="P39" i="112"/>
  <c r="P37" i="112"/>
  <c r="P35" i="112"/>
  <c r="P33" i="112"/>
  <c r="P31" i="112"/>
  <c r="P29" i="112"/>
  <c r="P28" i="112"/>
  <c r="P27" i="112"/>
  <c r="P26" i="112"/>
  <c r="R40" i="112"/>
  <c r="R38" i="112"/>
  <c r="R36" i="112"/>
  <c r="R34" i="112"/>
  <c r="R32" i="112"/>
  <c r="R30" i="112"/>
  <c r="R39" i="112"/>
  <c r="R37" i="112"/>
  <c r="R35" i="112"/>
  <c r="R33" i="112"/>
  <c r="R31" i="112"/>
  <c r="R29" i="112"/>
  <c r="R28" i="112"/>
  <c r="R27" i="112"/>
  <c r="R26" i="112"/>
  <c r="L41" i="95"/>
  <c r="L39" i="95"/>
  <c r="L37" i="95"/>
  <c r="L35" i="95"/>
  <c r="L33" i="95"/>
  <c r="L31" i="95"/>
  <c r="L29" i="95"/>
  <c r="L27" i="95"/>
  <c r="L26" i="95"/>
  <c r="L38" i="95"/>
  <c r="L36" i="95"/>
  <c r="L34" i="95"/>
  <c r="L30" i="95"/>
  <c r="L28" i="95"/>
  <c r="L40" i="95"/>
  <c r="L32" i="95"/>
  <c r="N41" i="95"/>
  <c r="N39" i="95"/>
  <c r="N37" i="95"/>
  <c r="N35" i="95"/>
  <c r="N33" i="95"/>
  <c r="N31" i="95"/>
  <c r="N29" i="95"/>
  <c r="N27" i="95"/>
  <c r="N26" i="95"/>
  <c r="N38" i="95"/>
  <c r="N36" i="95"/>
  <c r="N34" i="95"/>
  <c r="N30" i="95"/>
  <c r="N28" i="95"/>
  <c r="N40" i="95"/>
  <c r="N32" i="95"/>
  <c r="P41" i="95"/>
  <c r="P39" i="95"/>
  <c r="P37" i="95"/>
  <c r="P35" i="95"/>
  <c r="P33" i="95"/>
  <c r="P31" i="95"/>
  <c r="P29" i="95"/>
  <c r="P27" i="95"/>
  <c r="P26" i="95"/>
  <c r="P38" i="95"/>
  <c r="P36" i="95"/>
  <c r="P34" i="95"/>
  <c r="P30" i="95"/>
  <c r="P28" i="95"/>
  <c r="P40" i="95"/>
  <c r="P32" i="95"/>
  <c r="R41" i="95"/>
  <c r="R39" i="95"/>
  <c r="R37" i="95"/>
  <c r="R35" i="95"/>
  <c r="R33" i="95"/>
  <c r="R31" i="95"/>
  <c r="R29" i="95"/>
  <c r="R27" i="95"/>
  <c r="R26" i="95"/>
  <c r="R38" i="95"/>
  <c r="R36" i="95"/>
  <c r="R34" i="95"/>
  <c r="R30" i="95"/>
  <c r="R28" i="95"/>
  <c r="R40" i="95"/>
  <c r="R32" i="95"/>
  <c r="L40" i="101"/>
  <c r="L38" i="101"/>
  <c r="L36" i="101"/>
  <c r="L34" i="101"/>
  <c r="L32" i="101"/>
  <c r="L30" i="101"/>
  <c r="L28" i="101"/>
  <c r="L41" i="101"/>
  <c r="L27" i="101"/>
  <c r="L39" i="101"/>
  <c r="L37" i="101"/>
  <c r="L35" i="101"/>
  <c r="L33" i="101"/>
  <c r="L31" i="101"/>
  <c r="L29" i="101"/>
  <c r="L26" i="101"/>
  <c r="N40" i="101"/>
  <c r="N38" i="101"/>
  <c r="N36" i="101"/>
  <c r="N34" i="101"/>
  <c r="N32" i="101"/>
  <c r="N30" i="101"/>
  <c r="N28" i="101"/>
  <c r="N41" i="101"/>
  <c r="N39" i="101"/>
  <c r="N37" i="101"/>
  <c r="N35" i="101"/>
  <c r="N33" i="101"/>
  <c r="N31" i="101"/>
  <c r="N29" i="101"/>
  <c r="N26" i="101"/>
  <c r="N27" i="101"/>
  <c r="P40" i="101"/>
  <c r="P38" i="101"/>
  <c r="P36" i="101"/>
  <c r="P34" i="101"/>
  <c r="P32" i="101"/>
  <c r="P30" i="101"/>
  <c r="P28" i="101"/>
  <c r="P41" i="101"/>
  <c r="P27" i="101"/>
  <c r="P26" i="101"/>
  <c r="P39" i="101"/>
  <c r="P37" i="101"/>
  <c r="P35" i="101"/>
  <c r="P33" i="101"/>
  <c r="P31" i="101"/>
  <c r="P29" i="101"/>
  <c r="R40" i="101"/>
  <c r="R38" i="101"/>
  <c r="R36" i="101"/>
  <c r="R34" i="101"/>
  <c r="R32" i="101"/>
  <c r="R30" i="101"/>
  <c r="R28" i="101"/>
  <c r="R41" i="101"/>
  <c r="R39" i="101"/>
  <c r="R37" i="101"/>
  <c r="R35" i="101"/>
  <c r="R33" i="101"/>
  <c r="R31" i="101"/>
  <c r="R29" i="101"/>
  <c r="R26" i="101"/>
  <c r="R27" i="101"/>
  <c r="K39" i="49"/>
  <c r="K37" i="49"/>
  <c r="K35" i="49"/>
  <c r="K33" i="49"/>
  <c r="K31" i="49"/>
  <c r="K29" i="49"/>
  <c r="K27" i="49"/>
  <c r="K26" i="49"/>
  <c r="K40" i="49"/>
  <c r="K36" i="49"/>
  <c r="K32" i="49"/>
  <c r="K30" i="49"/>
  <c r="K38" i="49"/>
  <c r="K34" i="49"/>
  <c r="K28" i="49"/>
  <c r="M39" i="49"/>
  <c r="M37" i="49"/>
  <c r="M35" i="49"/>
  <c r="M33" i="49"/>
  <c r="M31" i="49"/>
  <c r="M29" i="49"/>
  <c r="M27" i="49"/>
  <c r="M26" i="49"/>
  <c r="M40" i="49"/>
  <c r="M38" i="49"/>
  <c r="M36" i="49"/>
  <c r="M32" i="49"/>
  <c r="M30" i="49"/>
  <c r="M34" i="49"/>
  <c r="M28" i="49"/>
  <c r="O39" i="49"/>
  <c r="O37" i="49"/>
  <c r="O35" i="49"/>
  <c r="O33" i="49"/>
  <c r="O31" i="49"/>
  <c r="O29" i="49"/>
  <c r="O27" i="49"/>
  <c r="O26" i="49"/>
  <c r="O40" i="49"/>
  <c r="O36" i="49"/>
  <c r="O32" i="49"/>
  <c r="O30" i="49"/>
  <c r="O38" i="49"/>
  <c r="O34" i="49"/>
  <c r="O28" i="49"/>
  <c r="Q39" i="49"/>
  <c r="Q37" i="49"/>
  <c r="Q35" i="49"/>
  <c r="Q33" i="49"/>
  <c r="Q31" i="49"/>
  <c r="Q29" i="49"/>
  <c r="Q27" i="49"/>
  <c r="Q26" i="49"/>
  <c r="Q40" i="49"/>
  <c r="Q36" i="49"/>
  <c r="Q32" i="49"/>
  <c r="Q30" i="49"/>
  <c r="Q38" i="49"/>
  <c r="Q34" i="49"/>
  <c r="Q28" i="49"/>
  <c r="J39" i="100"/>
  <c r="J37" i="100"/>
  <c r="J35" i="100"/>
  <c r="J33" i="100"/>
  <c r="J31" i="100"/>
  <c r="J29" i="100"/>
  <c r="J27" i="100"/>
  <c r="J26" i="100"/>
  <c r="J40" i="100"/>
  <c r="J38" i="100"/>
  <c r="J34" i="100"/>
  <c r="J30" i="100"/>
  <c r="J36" i="100"/>
  <c r="J32" i="100"/>
  <c r="J28" i="100"/>
  <c r="N39" i="100"/>
  <c r="N37" i="100"/>
  <c r="N35" i="100"/>
  <c r="N33" i="100"/>
  <c r="N31" i="100"/>
  <c r="N29" i="100"/>
  <c r="N27" i="100"/>
  <c r="N26" i="100"/>
  <c r="N40" i="100"/>
  <c r="N38" i="100"/>
  <c r="N34" i="100"/>
  <c r="N30" i="100"/>
  <c r="N36" i="100"/>
  <c r="N32" i="100"/>
  <c r="N28" i="100"/>
  <c r="P39" i="100"/>
  <c r="P37" i="100"/>
  <c r="P35" i="100"/>
  <c r="P33" i="100"/>
  <c r="P31" i="100"/>
  <c r="P29" i="100"/>
  <c r="P27" i="100"/>
  <c r="P26" i="100"/>
  <c r="P40" i="100"/>
  <c r="P38" i="100"/>
  <c r="P34" i="100"/>
  <c r="P30" i="100"/>
  <c r="P36" i="100"/>
  <c r="P32" i="100"/>
  <c r="P28" i="100"/>
  <c r="P40" i="96"/>
  <c r="P38" i="96"/>
  <c r="P36" i="96"/>
  <c r="P34" i="96"/>
  <c r="P32" i="96"/>
  <c r="P30" i="96"/>
  <c r="P28" i="96"/>
  <c r="P26" i="96"/>
  <c r="P39" i="96"/>
  <c r="P37" i="96"/>
  <c r="P33" i="96"/>
  <c r="P25" i="96"/>
  <c r="P35" i="96"/>
  <c r="P31" i="96"/>
  <c r="P29" i="96"/>
  <c r="P27" i="96"/>
  <c r="R40" i="96"/>
  <c r="R38" i="96"/>
  <c r="R36" i="96"/>
  <c r="R34" i="96"/>
  <c r="R32" i="96"/>
  <c r="R30" i="96"/>
  <c r="R28" i="96"/>
  <c r="R26" i="96"/>
  <c r="R37" i="96"/>
  <c r="R35" i="96"/>
  <c r="R31" i="96"/>
  <c r="R29" i="96"/>
  <c r="R27" i="96"/>
  <c r="R25" i="96"/>
  <c r="R39" i="96"/>
  <c r="R33" i="96"/>
  <c r="T40" i="96"/>
  <c r="T38" i="96"/>
  <c r="T36" i="96"/>
  <c r="T34" i="96"/>
  <c r="T32" i="96"/>
  <c r="T30" i="96"/>
  <c r="T28" i="96"/>
  <c r="T26" i="96"/>
  <c r="T37" i="96"/>
  <c r="T29" i="96"/>
  <c r="T25" i="96"/>
  <c r="T39" i="96"/>
  <c r="T35" i="96"/>
  <c r="T33" i="96"/>
  <c r="T31" i="96"/>
  <c r="T27" i="96"/>
  <c r="X55" i="84"/>
  <c r="X54" i="84"/>
  <c r="X53" i="84"/>
  <c r="X52" i="84"/>
  <c r="X51" i="84"/>
  <c r="X50" i="84"/>
  <c r="X49" i="84"/>
  <c r="X48" i="84"/>
  <c r="X47" i="84"/>
  <c r="X46" i="84"/>
  <c r="X45" i="84"/>
  <c r="X44" i="84"/>
  <c r="X43" i="84"/>
  <c r="X42" i="84"/>
  <c r="X41" i="84"/>
  <c r="X40" i="84"/>
  <c r="X39" i="84"/>
  <c r="X38" i="84"/>
  <c r="X37" i="84"/>
  <c r="X36" i="84"/>
  <c r="X35" i="84"/>
  <c r="X34" i="84"/>
  <c r="X33" i="84"/>
  <c r="Y32" i="84"/>
  <c r="Y31" i="84"/>
  <c r="Y30" i="84"/>
  <c r="Y29" i="84"/>
  <c r="Y28" i="84"/>
  <c r="X27" i="84"/>
  <c r="Y26" i="84"/>
  <c r="Y41" i="84"/>
  <c r="Y40" i="84"/>
  <c r="Y39" i="84"/>
  <c r="Y38" i="84"/>
  <c r="Y37" i="84"/>
  <c r="Y36" i="84"/>
  <c r="Y35" i="84"/>
  <c r="Y34" i="84"/>
  <c r="X31" i="84"/>
  <c r="X29" i="84"/>
  <c r="Y27" i="84"/>
  <c r="Y55" i="84"/>
  <c r="Y54" i="84"/>
  <c r="Y53" i="84"/>
  <c r="Y52" i="84"/>
  <c r="Y51" i="84"/>
  <c r="Y50" i="84"/>
  <c r="Y49" i="84"/>
  <c r="Y48" i="84"/>
  <c r="Y47" i="84"/>
  <c r="Y46" i="84"/>
  <c r="Y45" i="84"/>
  <c r="Y44" i="84"/>
  <c r="Y43" i="84"/>
  <c r="Y42" i="84"/>
  <c r="Y33" i="84"/>
  <c r="X32" i="84"/>
  <c r="X30" i="84"/>
  <c r="X28" i="84"/>
  <c r="X26" i="84"/>
  <c r="AB55" i="84"/>
  <c r="AB54" i="84"/>
  <c r="AB53" i="84"/>
  <c r="AB52" i="84"/>
  <c r="AB51" i="84"/>
  <c r="AB50" i="84"/>
  <c r="AB49" i="84"/>
  <c r="AB48" i="84"/>
  <c r="AB47" i="84"/>
  <c r="AB46" i="84"/>
  <c r="AB45" i="84"/>
  <c r="AB44" i="84"/>
  <c r="AB43" i="84"/>
  <c r="AB42" i="84"/>
  <c r="AB41" i="84"/>
  <c r="AB40" i="84"/>
  <c r="AB39" i="84"/>
  <c r="AB38" i="84"/>
  <c r="AB37" i="84"/>
  <c r="AB36" i="84"/>
  <c r="AB35" i="84"/>
  <c r="AB34" i="84"/>
  <c r="AB33" i="84"/>
  <c r="AB32" i="84"/>
  <c r="AC31" i="84"/>
  <c r="AC30" i="84"/>
  <c r="AC29" i="84"/>
  <c r="AC28" i="84"/>
  <c r="AB27" i="84"/>
  <c r="AC26" i="84"/>
  <c r="AC41" i="84"/>
  <c r="AC40" i="84"/>
  <c r="AC38" i="84"/>
  <c r="AC37" i="84"/>
  <c r="AC36" i="84"/>
  <c r="AC35" i="84"/>
  <c r="AC34" i="84"/>
  <c r="AC33" i="84"/>
  <c r="AC32" i="84"/>
  <c r="AB31" i="84"/>
  <c r="AB29" i="84"/>
  <c r="AC55" i="84"/>
  <c r="AC54" i="84"/>
  <c r="AC53" i="84"/>
  <c r="AC52" i="84"/>
  <c r="AC51" i="84"/>
  <c r="AC50" i="84"/>
  <c r="AC49" i="84"/>
  <c r="AC48" i="84"/>
  <c r="AC47" i="84"/>
  <c r="AC46" i="84"/>
  <c r="AC45" i="84"/>
  <c r="AC44" i="84"/>
  <c r="AC43" i="84"/>
  <c r="AC42" i="84"/>
  <c r="AC39" i="84"/>
  <c r="AB30" i="84"/>
  <c r="AB28" i="84"/>
  <c r="AB26" i="84"/>
  <c r="U55" i="86"/>
  <c r="U54" i="86"/>
  <c r="U53" i="86"/>
  <c r="U52" i="86"/>
  <c r="U51" i="86"/>
  <c r="U50" i="86"/>
  <c r="U49" i="86"/>
  <c r="U48" i="86"/>
  <c r="U47" i="86"/>
  <c r="U46" i="86"/>
  <c r="U45" i="86"/>
  <c r="U44" i="86"/>
  <c r="U43" i="86"/>
  <c r="U42" i="86"/>
  <c r="U41" i="86"/>
  <c r="U40" i="86"/>
  <c r="U39" i="86"/>
  <c r="U38" i="86"/>
  <c r="U37" i="86"/>
  <c r="U36" i="86"/>
  <c r="U35" i="86"/>
  <c r="U34" i="86"/>
  <c r="U33" i="86"/>
  <c r="U32" i="86"/>
  <c r="U31" i="86"/>
  <c r="U30" i="86"/>
  <c r="U29" i="86"/>
  <c r="U28" i="86"/>
  <c r="T27" i="86"/>
  <c r="U26" i="86"/>
  <c r="T55" i="86"/>
  <c r="T54" i="86"/>
  <c r="T53" i="86"/>
  <c r="T52" i="86"/>
  <c r="T51" i="86"/>
  <c r="T50" i="86"/>
  <c r="T49" i="86"/>
  <c r="T48" i="86"/>
  <c r="T47" i="86"/>
  <c r="T46" i="86"/>
  <c r="T45" i="86"/>
  <c r="T44" i="86"/>
  <c r="T43" i="86"/>
  <c r="T42" i="86"/>
  <c r="T41" i="86"/>
  <c r="T40" i="86"/>
  <c r="T39" i="86"/>
  <c r="T38" i="86"/>
  <c r="T37" i="86"/>
  <c r="T36" i="86"/>
  <c r="T35" i="86"/>
  <c r="T34" i="86"/>
  <c r="T33" i="86"/>
  <c r="T32" i="86"/>
  <c r="T31" i="86"/>
  <c r="T30" i="86"/>
  <c r="T29" i="86"/>
  <c r="T28" i="86"/>
  <c r="U27" i="86"/>
  <c r="T26" i="86"/>
  <c r="Y55" i="86"/>
  <c r="Y54" i="86"/>
  <c r="Y53" i="86"/>
  <c r="Y52" i="86"/>
  <c r="Y51" i="86"/>
  <c r="Y50" i="86"/>
  <c r="Y49" i="86"/>
  <c r="Y48" i="86"/>
  <c r="Y47" i="86"/>
  <c r="Y46" i="86"/>
  <c r="Y45" i="86"/>
  <c r="Y44" i="86"/>
  <c r="Y43" i="86"/>
  <c r="Y42" i="86"/>
  <c r="Y41" i="86"/>
  <c r="Y40" i="86"/>
  <c r="Y39" i="86"/>
  <c r="Y38" i="86"/>
  <c r="Y37" i="86"/>
  <c r="Y36" i="86"/>
  <c r="Y35" i="86"/>
  <c r="Y34" i="86"/>
  <c r="Y33" i="86"/>
  <c r="Y32" i="86"/>
  <c r="Y31" i="86"/>
  <c r="Y30" i="86"/>
  <c r="Y29" i="86"/>
  <c r="Y28" i="86"/>
  <c r="X27" i="86"/>
  <c r="Y26" i="86"/>
  <c r="X55" i="86"/>
  <c r="X54" i="86"/>
  <c r="X53" i="86"/>
  <c r="X52" i="86"/>
  <c r="X51" i="86"/>
  <c r="X50" i="86"/>
  <c r="X49" i="86"/>
  <c r="X48" i="86"/>
  <c r="X47" i="86"/>
  <c r="X46" i="86"/>
  <c r="X45" i="86"/>
  <c r="X44" i="86"/>
  <c r="X43" i="86"/>
  <c r="X42" i="86"/>
  <c r="X41" i="86"/>
  <c r="X40" i="86"/>
  <c r="X39" i="86"/>
  <c r="X38" i="86"/>
  <c r="X37" i="86"/>
  <c r="X36" i="86"/>
  <c r="X35" i="86"/>
  <c r="X34" i="86"/>
  <c r="X33" i="86"/>
  <c r="X32" i="86"/>
  <c r="X31" i="86"/>
  <c r="X30" i="86"/>
  <c r="X29" i="86"/>
  <c r="X28" i="86"/>
  <c r="Y27" i="86"/>
  <c r="X26" i="86"/>
  <c r="AC55" i="86"/>
  <c r="AC54" i="86"/>
  <c r="AC53" i="86"/>
  <c r="AC52" i="86"/>
  <c r="AC51" i="86"/>
  <c r="AC50" i="86"/>
  <c r="AC49" i="86"/>
  <c r="AC48" i="86"/>
  <c r="AC47" i="86"/>
  <c r="AC46" i="86"/>
  <c r="AC45" i="86"/>
  <c r="AC44" i="86"/>
  <c r="AC43" i="86"/>
  <c r="AC42" i="86"/>
  <c r="AC41" i="86"/>
  <c r="AC40" i="86"/>
  <c r="AC39" i="86"/>
  <c r="AC38" i="86"/>
  <c r="AC37" i="86"/>
  <c r="AC36" i="86"/>
  <c r="AC35" i="86"/>
  <c r="AC34" i="86"/>
  <c r="AC33" i="86"/>
  <c r="AC32" i="86"/>
  <c r="AC31" i="86"/>
  <c r="AC30" i="86"/>
  <c r="AC29" i="86"/>
  <c r="AC28" i="86"/>
  <c r="AB27" i="86"/>
  <c r="AC26" i="86"/>
  <c r="AB55" i="86"/>
  <c r="AB54" i="86"/>
  <c r="AB53" i="86"/>
  <c r="AB52" i="86"/>
  <c r="AB51" i="86"/>
  <c r="AB50" i="86"/>
  <c r="AB49" i="86"/>
  <c r="AB48" i="86"/>
  <c r="AB47" i="86"/>
  <c r="AB46" i="86"/>
  <c r="AB45" i="86"/>
  <c r="AB44" i="86"/>
  <c r="AB43" i="86"/>
  <c r="AB42" i="86"/>
  <c r="AB41" i="86"/>
  <c r="AB40" i="86"/>
  <c r="AB39" i="86"/>
  <c r="AB38" i="86"/>
  <c r="AB37" i="86"/>
  <c r="AB36" i="86"/>
  <c r="AB35" i="86"/>
  <c r="AB34" i="86"/>
  <c r="AB33" i="86"/>
  <c r="AB32" i="86"/>
  <c r="AB31" i="86"/>
  <c r="AB30" i="86"/>
  <c r="AB29" i="86"/>
  <c r="AB28" i="86"/>
  <c r="AC27" i="86"/>
  <c r="AB26" i="86"/>
  <c r="AG55" i="86"/>
  <c r="AG54" i="86"/>
  <c r="AG53" i="86"/>
  <c r="AG52" i="86"/>
  <c r="AG51" i="86"/>
  <c r="AG50" i="86"/>
  <c r="AG49" i="86"/>
  <c r="AG48" i="86"/>
  <c r="AG47" i="86"/>
  <c r="AG46" i="86"/>
  <c r="AG45" i="86"/>
  <c r="AG44" i="86"/>
  <c r="AG43" i="86"/>
  <c r="AG42" i="86"/>
  <c r="AG41" i="86"/>
  <c r="AG40" i="86"/>
  <c r="AG39" i="86"/>
  <c r="AG38" i="86"/>
  <c r="AG37" i="86"/>
  <c r="AG36" i="86"/>
  <c r="AG35" i="86"/>
  <c r="AG34" i="86"/>
  <c r="AG33" i="86"/>
  <c r="AG32" i="86"/>
  <c r="AG31" i="86"/>
  <c r="AG30" i="86"/>
  <c r="AG29" i="86"/>
  <c r="AG28" i="86"/>
  <c r="AF27" i="86"/>
  <c r="AG26" i="86"/>
  <c r="AF55" i="86"/>
  <c r="AF54" i="86"/>
  <c r="AF53" i="86"/>
  <c r="AF52" i="86"/>
  <c r="AF51" i="86"/>
  <c r="AF50" i="86"/>
  <c r="AF49" i="86"/>
  <c r="AF48" i="86"/>
  <c r="AF47" i="86"/>
  <c r="AF46" i="86"/>
  <c r="AF45" i="86"/>
  <c r="AF44" i="86"/>
  <c r="AF43" i="86"/>
  <c r="AF42" i="86"/>
  <c r="AF41" i="86"/>
  <c r="AF40" i="86"/>
  <c r="AF39" i="86"/>
  <c r="AF38" i="86"/>
  <c r="AF37" i="86"/>
  <c r="AF36" i="86"/>
  <c r="AF35" i="86"/>
  <c r="AF34" i="86"/>
  <c r="AF33" i="86"/>
  <c r="AF32" i="86"/>
  <c r="AF31" i="86"/>
  <c r="AF30" i="86"/>
  <c r="AF29" i="86"/>
  <c r="AF28" i="86"/>
  <c r="AF26" i="86"/>
  <c r="AK55" i="86"/>
  <c r="AK54" i="86"/>
  <c r="AK53" i="86"/>
  <c r="AK52" i="86"/>
  <c r="AK51" i="86"/>
  <c r="AK50" i="86"/>
  <c r="AK49" i="86"/>
  <c r="AK48" i="86"/>
  <c r="AK47" i="86"/>
  <c r="AK46" i="86"/>
  <c r="AK45" i="86"/>
  <c r="AK44" i="86"/>
  <c r="AK43" i="86"/>
  <c r="AK42" i="86"/>
  <c r="AK41" i="86"/>
  <c r="AK40" i="86"/>
  <c r="AK39" i="86"/>
  <c r="AK38" i="86"/>
  <c r="AK37" i="86"/>
  <c r="AK36" i="86"/>
  <c r="AK35" i="86"/>
  <c r="AK34" i="86"/>
  <c r="AK33" i="86"/>
  <c r="AK32" i="86"/>
  <c r="AK31" i="86"/>
  <c r="AK30" i="86"/>
  <c r="AK29" i="86"/>
  <c r="AJ27" i="86"/>
  <c r="AK26" i="86"/>
  <c r="AJ55" i="86"/>
  <c r="AJ54" i="86"/>
  <c r="AJ53" i="86"/>
  <c r="AJ52" i="86"/>
  <c r="AJ51" i="86"/>
  <c r="AJ50" i="86"/>
  <c r="AJ49" i="86"/>
  <c r="AJ48" i="86"/>
  <c r="AJ47" i="86"/>
  <c r="AJ46" i="86"/>
  <c r="AJ45" i="86"/>
  <c r="AJ44" i="86"/>
  <c r="AJ43" i="86"/>
  <c r="AJ42" i="86"/>
  <c r="AJ41" i="86"/>
  <c r="AJ40" i="86"/>
  <c r="AJ39" i="86"/>
  <c r="AJ38" i="86"/>
  <c r="AJ37" i="86"/>
  <c r="AJ36" i="86"/>
  <c r="AJ35" i="86"/>
  <c r="AJ34" i="86"/>
  <c r="AJ33" i="86"/>
  <c r="AJ32" i="86"/>
  <c r="AJ31" i="86"/>
  <c r="AJ30" i="86"/>
  <c r="AJ29" i="86"/>
  <c r="AJ28" i="86"/>
  <c r="AJ26" i="86"/>
  <c r="P40" i="102"/>
  <c r="P38" i="102"/>
  <c r="P36" i="102"/>
  <c r="P34" i="102"/>
  <c r="P32" i="102"/>
  <c r="P30" i="102"/>
  <c r="P41" i="102"/>
  <c r="P39" i="102"/>
  <c r="P37" i="102"/>
  <c r="P35" i="102"/>
  <c r="P33" i="102"/>
  <c r="P31" i="102"/>
  <c r="P29" i="102"/>
  <c r="P28" i="102"/>
  <c r="P27" i="102"/>
  <c r="P26" i="102"/>
  <c r="R40" i="102"/>
  <c r="R38" i="102"/>
  <c r="R36" i="102"/>
  <c r="R34" i="102"/>
  <c r="R32" i="102"/>
  <c r="R30" i="102"/>
  <c r="R41" i="102"/>
  <c r="R39" i="102"/>
  <c r="R37" i="102"/>
  <c r="R35" i="102"/>
  <c r="R33" i="102"/>
  <c r="R31" i="102"/>
  <c r="R29" i="102"/>
  <c r="R28" i="102"/>
  <c r="R27" i="102"/>
  <c r="R26" i="102"/>
  <c r="T40" i="102"/>
  <c r="T38" i="102"/>
  <c r="T36" i="102"/>
  <c r="T34" i="102"/>
  <c r="T32" i="102"/>
  <c r="T30" i="102"/>
  <c r="T41" i="102"/>
  <c r="T39" i="102"/>
  <c r="T37" i="102"/>
  <c r="T35" i="102"/>
  <c r="T33" i="102"/>
  <c r="T31" i="102"/>
  <c r="T29" i="102"/>
  <c r="T28" i="102"/>
  <c r="T27" i="102"/>
  <c r="T26" i="102"/>
  <c r="K39" i="112"/>
  <c r="K37" i="112"/>
  <c r="K35" i="112"/>
  <c r="K33" i="112"/>
  <c r="K31" i="112"/>
  <c r="K29" i="112"/>
  <c r="K28" i="112"/>
  <c r="K27" i="112"/>
  <c r="K26" i="112"/>
  <c r="K40" i="112"/>
  <c r="K38" i="112"/>
  <c r="K36" i="112"/>
  <c r="K34" i="112"/>
  <c r="K32" i="112"/>
  <c r="K30" i="112"/>
  <c r="M39" i="112"/>
  <c r="M37" i="112"/>
  <c r="M35" i="112"/>
  <c r="M33" i="112"/>
  <c r="M31" i="112"/>
  <c r="M29" i="112"/>
  <c r="M28" i="112"/>
  <c r="M27" i="112"/>
  <c r="M26" i="112"/>
  <c r="M40" i="112"/>
  <c r="M38" i="112"/>
  <c r="M36" i="112"/>
  <c r="M34" i="112"/>
  <c r="M32" i="112"/>
  <c r="M30" i="112"/>
  <c r="O40" i="112"/>
  <c r="O39" i="112"/>
  <c r="O37" i="112"/>
  <c r="O35" i="112"/>
  <c r="O33" i="112"/>
  <c r="O31" i="112"/>
  <c r="O29" i="112"/>
  <c r="O28" i="112"/>
  <c r="O27" i="112"/>
  <c r="O26" i="112"/>
  <c r="O38" i="112"/>
  <c r="O36" i="112"/>
  <c r="O34" i="112"/>
  <c r="O32" i="112"/>
  <c r="O30" i="112"/>
  <c r="Q39" i="112"/>
  <c r="Q37" i="112"/>
  <c r="Q35" i="112"/>
  <c r="Q33" i="112"/>
  <c r="Q31" i="112"/>
  <c r="Q29" i="112"/>
  <c r="Q28" i="112"/>
  <c r="Q27" i="112"/>
  <c r="Q26" i="112"/>
  <c r="Q40" i="112"/>
  <c r="Q38" i="112"/>
  <c r="Q36" i="112"/>
  <c r="Q34" i="112"/>
  <c r="Q32" i="112"/>
  <c r="Q30" i="112"/>
  <c r="H32" i="95"/>
  <c r="J32" i="95"/>
  <c r="U39" i="95"/>
  <c r="H40" i="95"/>
  <c r="J40" i="95"/>
  <c r="H26" i="101"/>
  <c r="J27" i="101"/>
  <c r="I28" i="101"/>
  <c r="V29" i="101"/>
  <c r="I30" i="101"/>
  <c r="V31" i="101"/>
  <c r="I32" i="101"/>
  <c r="T33" i="101"/>
  <c r="I34" i="101"/>
  <c r="V35" i="101"/>
  <c r="I36" i="101"/>
  <c r="V37" i="101"/>
  <c r="I38" i="101"/>
  <c r="V39" i="101"/>
  <c r="I40" i="101"/>
  <c r="W40" i="101"/>
  <c r="T41" i="101"/>
  <c r="T27" i="49"/>
  <c r="H31" i="49"/>
  <c r="H33" i="49"/>
  <c r="H37" i="49"/>
  <c r="U26" i="100"/>
  <c r="I27" i="100"/>
  <c r="U29" i="100"/>
  <c r="W29" i="100"/>
  <c r="V30" i="100"/>
  <c r="G31" i="100"/>
  <c r="I31" i="100"/>
  <c r="U33" i="100"/>
  <c r="W33" i="100"/>
  <c r="V34" i="100"/>
  <c r="G35" i="100"/>
  <c r="I35" i="100"/>
  <c r="V36" i="100"/>
  <c r="U37" i="100"/>
  <c r="W37" i="100"/>
  <c r="V38" i="100"/>
  <c r="G39" i="100"/>
  <c r="I39" i="100"/>
  <c r="U39" i="100"/>
  <c r="W39" i="100"/>
  <c r="L27" i="96"/>
  <c r="J29" i="96"/>
  <c r="L31" i="96"/>
  <c r="H33" i="96"/>
  <c r="L33" i="96"/>
  <c r="N33" i="96"/>
  <c r="H35" i="96"/>
  <c r="L35" i="96"/>
  <c r="H37" i="96"/>
  <c r="N37" i="96"/>
  <c r="J39" i="96"/>
  <c r="N39" i="96"/>
  <c r="N26" i="84"/>
  <c r="AD26" i="84"/>
  <c r="K27" i="84"/>
  <c r="AC27" i="84" s="1"/>
  <c r="O27" i="84"/>
  <c r="S27" i="84"/>
  <c r="W27" i="84"/>
  <c r="AE27" i="84"/>
  <c r="N28" i="84"/>
  <c r="V28" i="84"/>
  <c r="Z28" i="84"/>
  <c r="AD28" i="84"/>
  <c r="R29" i="84"/>
  <c r="N30" i="84"/>
  <c r="Z30" i="84"/>
  <c r="AD30" i="84"/>
  <c r="R31" i="84"/>
  <c r="N32" i="84"/>
  <c r="Q33" i="84"/>
  <c r="S33" i="84"/>
  <c r="Q34" i="84"/>
  <c r="S34" i="84"/>
  <c r="W34" i="84"/>
  <c r="AA34" i="84"/>
  <c r="O35" i="84"/>
  <c r="U35" i="84"/>
  <c r="AA35" i="84"/>
  <c r="Q36" i="84"/>
  <c r="S36" i="84"/>
  <c r="W36" i="84"/>
  <c r="AA36" i="84"/>
  <c r="O37" i="84"/>
  <c r="U37" i="84"/>
  <c r="AA37" i="84"/>
  <c r="Q38" i="84"/>
  <c r="S38" i="84"/>
  <c r="W38" i="84"/>
  <c r="AA38" i="84"/>
  <c r="Q39" i="84"/>
  <c r="S39" i="84"/>
  <c r="W39" i="84"/>
  <c r="O40" i="84"/>
  <c r="U40" i="84"/>
  <c r="AA40" i="84"/>
  <c r="O41" i="84"/>
  <c r="U41" i="84"/>
  <c r="Q42" i="84"/>
  <c r="U42" i="84"/>
  <c r="W42" i="84"/>
  <c r="AA42" i="84"/>
  <c r="AE42" i="84"/>
  <c r="M43" i="84"/>
  <c r="O43" i="84"/>
  <c r="Q43" i="84"/>
  <c r="S43" i="84"/>
  <c r="W43" i="84"/>
  <c r="AA43" i="84"/>
  <c r="AE43" i="84"/>
  <c r="M44" i="84"/>
  <c r="O44" i="84"/>
  <c r="Q44" i="84"/>
  <c r="S44" i="84"/>
  <c r="W44" i="84"/>
  <c r="AA44" i="84"/>
  <c r="AE44" i="84"/>
  <c r="M45" i="84"/>
  <c r="O45" i="84"/>
  <c r="Q45" i="84"/>
  <c r="S45" i="84"/>
  <c r="W45" i="84"/>
  <c r="AA45" i="84"/>
  <c r="AE45" i="84"/>
  <c r="O46" i="84"/>
  <c r="Q46" i="84"/>
  <c r="S46" i="84"/>
  <c r="W46" i="84"/>
  <c r="AA46" i="84"/>
  <c r="AE46" i="84"/>
  <c r="M47" i="84"/>
  <c r="O47" i="84"/>
  <c r="Q47" i="84"/>
  <c r="S47" i="84"/>
  <c r="W47" i="84"/>
  <c r="AA47" i="84"/>
  <c r="AE47" i="84"/>
  <c r="M48" i="84"/>
  <c r="O48" i="84"/>
  <c r="Q48" i="84"/>
  <c r="S48" i="84"/>
  <c r="W48" i="84"/>
  <c r="AA48" i="84"/>
  <c r="AE48" i="84"/>
  <c r="M49" i="84"/>
  <c r="O49" i="84"/>
  <c r="Q49" i="84"/>
  <c r="S49" i="84"/>
  <c r="W49" i="84"/>
  <c r="AA49" i="84"/>
  <c r="AE49" i="84"/>
  <c r="M50" i="84"/>
  <c r="O50" i="84"/>
  <c r="Q50" i="84"/>
  <c r="S50" i="84"/>
  <c r="W50" i="84"/>
  <c r="AA50" i="84"/>
  <c r="AE50" i="84"/>
  <c r="M51" i="84"/>
  <c r="O51" i="84"/>
  <c r="Q51" i="84"/>
  <c r="S51" i="84"/>
  <c r="W51" i="84"/>
  <c r="AA51" i="84"/>
  <c r="AE51" i="84"/>
  <c r="M52" i="84"/>
  <c r="O52" i="84"/>
  <c r="Q52" i="84"/>
  <c r="S52" i="84"/>
  <c r="W52" i="84"/>
  <c r="AA52" i="84"/>
  <c r="AE52" i="84"/>
  <c r="M53" i="84"/>
  <c r="O53" i="84"/>
  <c r="Q53" i="84"/>
  <c r="S53" i="84"/>
  <c r="W53" i="84"/>
  <c r="AA53" i="84"/>
  <c r="AE53" i="84"/>
  <c r="M54" i="84"/>
  <c r="O54" i="84"/>
  <c r="Q54" i="84"/>
  <c r="S54" i="84"/>
  <c r="W54" i="84"/>
  <c r="AA54" i="84"/>
  <c r="AE54" i="84"/>
  <c r="M55" i="84"/>
  <c r="O55" i="84"/>
  <c r="Q55" i="84"/>
  <c r="S55" i="84"/>
  <c r="W55" i="84"/>
  <c r="AA55" i="84"/>
  <c r="AE55" i="84"/>
  <c r="L26" i="86"/>
  <c r="P26" i="86"/>
  <c r="AN26" i="86"/>
  <c r="K27" i="86"/>
  <c r="AE27" i="86" s="1"/>
  <c r="M27" i="86"/>
  <c r="O27" i="86"/>
  <c r="Q27" i="86"/>
  <c r="AO27" i="86"/>
  <c r="L28" i="86"/>
  <c r="P28" i="86"/>
  <c r="AN28" i="86"/>
  <c r="L29" i="86"/>
  <c r="P29" i="86"/>
  <c r="AN29" i="86"/>
  <c r="L30" i="86"/>
  <c r="P30" i="86"/>
  <c r="AN30" i="86"/>
  <c r="L31" i="86"/>
  <c r="P31" i="86"/>
  <c r="AN31" i="86"/>
  <c r="L32" i="86"/>
  <c r="P32" i="86"/>
  <c r="AN32" i="86"/>
  <c r="L33" i="86"/>
  <c r="P33" i="86"/>
  <c r="AN33" i="86"/>
  <c r="L34" i="86"/>
  <c r="P34" i="86"/>
  <c r="AN34" i="86"/>
  <c r="L35" i="86"/>
  <c r="P35" i="86"/>
  <c r="AN35" i="86"/>
  <c r="L36" i="86"/>
  <c r="P36" i="86"/>
  <c r="AN36" i="86"/>
  <c r="L37" i="86"/>
  <c r="P37" i="86"/>
  <c r="AN37" i="86"/>
  <c r="L38" i="86"/>
  <c r="P38" i="86"/>
  <c r="AN38" i="86"/>
  <c r="L39" i="86"/>
  <c r="P39" i="86"/>
  <c r="AN39" i="86"/>
  <c r="L40" i="86"/>
  <c r="P40" i="86"/>
  <c r="AN40" i="86"/>
  <c r="L41" i="86"/>
  <c r="P41" i="86"/>
  <c r="AN41" i="86"/>
  <c r="L42" i="86"/>
  <c r="P42" i="86"/>
  <c r="AN42" i="86"/>
  <c r="L43" i="86"/>
  <c r="P43" i="86"/>
  <c r="AN43" i="86"/>
  <c r="L44" i="86"/>
  <c r="P44" i="86"/>
  <c r="AN44" i="86"/>
  <c r="L45" i="86"/>
  <c r="P45" i="86"/>
  <c r="AN45" i="86"/>
  <c r="L46" i="86"/>
  <c r="P46" i="86"/>
  <c r="AN46" i="86"/>
  <c r="L47" i="86"/>
  <c r="P47" i="86"/>
  <c r="AN47" i="86"/>
  <c r="L48" i="86"/>
  <c r="P48" i="86"/>
  <c r="AN48" i="86"/>
  <c r="L49" i="86"/>
  <c r="P49" i="86"/>
  <c r="AN49" i="86"/>
  <c r="L50" i="86"/>
  <c r="P50" i="86"/>
  <c r="AN50" i="86"/>
  <c r="L51" i="86"/>
  <c r="P51" i="86"/>
  <c r="AN51" i="86"/>
  <c r="L52" i="86"/>
  <c r="P52" i="86"/>
  <c r="AN52" i="86"/>
  <c r="L53" i="86"/>
  <c r="P53" i="86"/>
  <c r="AN53" i="86"/>
  <c r="L54" i="86"/>
  <c r="P54" i="86"/>
  <c r="AN54" i="86"/>
  <c r="L55" i="86"/>
  <c r="P55" i="86"/>
  <c r="AN55" i="86"/>
  <c r="P40" i="50"/>
  <c r="R29" i="50"/>
  <c r="T40" i="50"/>
  <c r="R30" i="50"/>
  <c r="N31" i="50"/>
  <c r="J32" i="50"/>
  <c r="R32" i="50"/>
  <c r="N33" i="50"/>
  <c r="J34" i="50"/>
  <c r="R34" i="50"/>
  <c r="N35" i="50"/>
  <c r="J36" i="50"/>
  <c r="R36" i="50"/>
  <c r="N37" i="50"/>
  <c r="J38" i="50"/>
  <c r="R38" i="50"/>
  <c r="N39" i="50"/>
  <c r="J40" i="50"/>
  <c r="R40" i="50"/>
  <c r="J28" i="52"/>
  <c r="N28" i="52"/>
  <c r="L31" i="52"/>
  <c r="J33" i="52"/>
  <c r="L35" i="52"/>
  <c r="L39" i="52"/>
  <c r="H26" i="102"/>
  <c r="J26" i="102"/>
  <c r="L26" i="102"/>
  <c r="N26" i="102"/>
  <c r="H27" i="102"/>
  <c r="J27" i="102"/>
  <c r="L27" i="102"/>
  <c r="N27" i="102"/>
  <c r="H28" i="102"/>
  <c r="J28" i="102"/>
  <c r="L28" i="102"/>
  <c r="N28" i="102"/>
  <c r="H29" i="102"/>
  <c r="J29" i="102"/>
  <c r="L29" i="102"/>
  <c r="N29" i="102"/>
  <c r="H31" i="102"/>
  <c r="J31" i="102"/>
  <c r="L31" i="102"/>
  <c r="N31" i="102"/>
  <c r="H33" i="102"/>
  <c r="J33" i="102"/>
  <c r="L33" i="102"/>
  <c r="N33" i="102"/>
  <c r="H35" i="102"/>
  <c r="J35" i="102"/>
  <c r="L35" i="102"/>
  <c r="N35" i="102"/>
  <c r="H37" i="102"/>
  <c r="J37" i="102"/>
  <c r="L37" i="102"/>
  <c r="N37" i="102"/>
  <c r="H39" i="102"/>
  <c r="J39" i="102"/>
  <c r="L39" i="102"/>
  <c r="N39" i="102"/>
  <c r="H41" i="102"/>
  <c r="J41" i="102"/>
  <c r="L41" i="102"/>
  <c r="N41" i="102"/>
  <c r="H26" i="112"/>
  <c r="T26" i="112"/>
  <c r="H27" i="112"/>
  <c r="T27" i="112"/>
  <c r="V27" i="112"/>
  <c r="H28" i="112"/>
  <c r="T28" i="112"/>
  <c r="V28" i="112"/>
  <c r="H29" i="112"/>
  <c r="T29" i="112"/>
  <c r="V29" i="112"/>
  <c r="H31" i="112"/>
  <c r="H33" i="112"/>
  <c r="H35" i="112"/>
  <c r="H37" i="112"/>
  <c r="H39" i="112"/>
  <c r="V72" i="110"/>
  <c r="V70" i="110"/>
  <c r="V68" i="110"/>
  <c r="V67" i="110"/>
  <c r="V66" i="110"/>
  <c r="V65" i="110"/>
  <c r="V64" i="110"/>
  <c r="V63" i="110"/>
  <c r="V62" i="110"/>
  <c r="V61" i="110"/>
  <c r="V60" i="110"/>
  <c r="V58" i="110"/>
  <c r="V56" i="110"/>
  <c r="V54" i="110"/>
  <c r="V52" i="110"/>
  <c r="V50" i="110"/>
  <c r="V48" i="110"/>
  <c r="V46" i="110"/>
  <c r="V44" i="110"/>
  <c r="V42" i="110"/>
  <c r="V40" i="110"/>
  <c r="V38" i="110"/>
  <c r="V36" i="110"/>
  <c r="V34" i="110"/>
  <c r="V32" i="110"/>
  <c r="V30" i="110"/>
  <c r="V28" i="110"/>
  <c r="V26" i="110"/>
  <c r="V71" i="110"/>
  <c r="V69" i="110"/>
  <c r="V59" i="110"/>
  <c r="V57" i="110"/>
  <c r="V55" i="110"/>
  <c r="V53" i="110"/>
  <c r="V51" i="110"/>
  <c r="V49" i="110"/>
  <c r="V47" i="110"/>
  <c r="V45" i="110"/>
  <c r="V43" i="110"/>
  <c r="V41" i="110"/>
  <c r="V39" i="110"/>
  <c r="V37" i="110"/>
  <c r="V35" i="110"/>
  <c r="V33" i="110"/>
  <c r="V31" i="110"/>
  <c r="V29" i="110"/>
  <c r="V27" i="110"/>
  <c r="V25" i="110"/>
  <c r="X72" i="110"/>
  <c r="X70" i="110"/>
  <c r="X68" i="110"/>
  <c r="X67" i="110"/>
  <c r="X66" i="110"/>
  <c r="X65" i="110"/>
  <c r="X64" i="110"/>
  <c r="X63" i="110"/>
  <c r="X62" i="110"/>
  <c r="X61" i="110"/>
  <c r="X60" i="110"/>
  <c r="X58" i="110"/>
  <c r="X56" i="110"/>
  <c r="X54" i="110"/>
  <c r="X52" i="110"/>
  <c r="X50" i="110"/>
  <c r="X48" i="110"/>
  <c r="X46" i="110"/>
  <c r="X44" i="110"/>
  <c r="X42" i="110"/>
  <c r="X40" i="110"/>
  <c r="X38" i="110"/>
  <c r="X36" i="110"/>
  <c r="X34" i="110"/>
  <c r="X32" i="110"/>
  <c r="X30" i="110"/>
  <c r="X28" i="110"/>
  <c r="X26" i="110"/>
  <c r="X71" i="110"/>
  <c r="X69" i="110"/>
  <c r="X59" i="110"/>
  <c r="X57" i="110"/>
  <c r="X55" i="110"/>
  <c r="X53" i="110"/>
  <c r="X51" i="110"/>
  <c r="X49" i="110"/>
  <c r="X47" i="110"/>
  <c r="X45" i="110"/>
  <c r="X43" i="110"/>
  <c r="X41" i="110"/>
  <c r="X39" i="110"/>
  <c r="X37" i="110"/>
  <c r="X35" i="110"/>
  <c r="X33" i="110"/>
  <c r="X31" i="110"/>
  <c r="X29" i="110"/>
  <c r="X27" i="110"/>
  <c r="X25" i="110"/>
  <c r="Z67" i="110"/>
  <c r="Z66" i="110"/>
  <c r="Z65" i="110"/>
  <c r="Z64" i="110"/>
  <c r="Z63" i="110"/>
  <c r="Z62" i="110"/>
  <c r="Z61" i="110"/>
  <c r="Z60" i="110"/>
  <c r="Z58" i="110"/>
  <c r="Z56" i="110"/>
  <c r="Z54" i="110"/>
  <c r="Z52" i="110"/>
  <c r="Z50" i="110"/>
  <c r="Z48" i="110"/>
  <c r="Z46" i="110"/>
  <c r="Z44" i="110"/>
  <c r="Z42" i="110"/>
  <c r="Z40" i="110"/>
  <c r="Z38" i="110"/>
  <c r="Z36" i="110"/>
  <c r="Z34" i="110"/>
  <c r="Z32" i="110"/>
  <c r="Z30" i="110"/>
  <c r="Z28" i="110"/>
  <c r="Z26" i="110"/>
  <c r="Z59" i="110"/>
  <c r="Z57" i="110"/>
  <c r="Z55" i="110"/>
  <c r="Z53" i="110"/>
  <c r="Z51" i="110"/>
  <c r="Z49" i="110"/>
  <c r="Z47" i="110"/>
  <c r="Z45" i="110"/>
  <c r="Z43" i="110"/>
  <c r="Z41" i="110"/>
  <c r="Z39" i="110"/>
  <c r="Z37" i="110"/>
  <c r="Z35" i="110"/>
  <c r="Z33" i="110"/>
  <c r="Z31" i="110"/>
  <c r="Z29" i="110"/>
  <c r="Z27" i="110"/>
  <c r="Z25" i="110"/>
  <c r="AB67" i="110"/>
  <c r="AB66" i="110"/>
  <c r="AB65" i="110"/>
  <c r="AB64" i="110"/>
  <c r="AB63" i="110"/>
  <c r="AB62" i="110"/>
  <c r="AB61" i="110"/>
  <c r="AB60" i="110"/>
  <c r="AB58" i="110"/>
  <c r="AB56" i="110"/>
  <c r="AB54" i="110"/>
  <c r="AB52" i="110"/>
  <c r="AB50" i="110"/>
  <c r="AB48" i="110"/>
  <c r="AB46" i="110"/>
  <c r="AB44" i="110"/>
  <c r="AB42" i="110"/>
  <c r="AB40" i="110"/>
  <c r="AB38" i="110"/>
  <c r="AB36" i="110"/>
  <c r="AB34" i="110"/>
  <c r="AB32" i="110"/>
  <c r="AB30" i="110"/>
  <c r="AB28" i="110"/>
  <c r="AB26" i="110"/>
  <c r="AB59" i="110"/>
  <c r="AB57" i="110"/>
  <c r="AB55" i="110"/>
  <c r="AB53" i="110"/>
  <c r="AB51" i="110"/>
  <c r="AB49" i="110"/>
  <c r="AB47" i="110"/>
  <c r="AB45" i="110"/>
  <c r="AB43" i="110"/>
  <c r="AB41" i="110"/>
  <c r="AB39" i="110"/>
  <c r="AB37" i="110"/>
  <c r="AB35" i="110"/>
  <c r="AB33" i="110"/>
  <c r="AB31" i="110"/>
  <c r="AB29" i="110"/>
  <c r="AB27" i="110"/>
  <c r="AB25" i="110"/>
  <c r="AD71" i="110"/>
  <c r="AD69" i="110"/>
  <c r="AD67" i="110"/>
  <c r="AD66" i="110"/>
  <c r="AD65" i="110"/>
  <c r="AD64" i="110"/>
  <c r="AD63" i="110"/>
  <c r="AD62" i="110"/>
  <c r="AD61" i="110"/>
  <c r="AD60" i="110"/>
  <c r="AD58" i="110"/>
  <c r="AD56" i="110"/>
  <c r="AD54" i="110"/>
  <c r="AD52" i="110"/>
  <c r="AD50" i="110"/>
  <c r="AD48" i="110"/>
  <c r="AD46" i="110"/>
  <c r="AD44" i="110"/>
  <c r="AD42" i="110"/>
  <c r="AD40" i="110"/>
  <c r="AD38" i="110"/>
  <c r="AD36" i="110"/>
  <c r="AD34" i="110"/>
  <c r="AD32" i="110"/>
  <c r="AD30" i="110"/>
  <c r="AD28" i="110"/>
  <c r="AD26" i="110"/>
  <c r="AD72" i="110"/>
  <c r="AD70" i="110"/>
  <c r="AD68" i="110"/>
  <c r="AD59" i="110"/>
  <c r="AD57" i="110"/>
  <c r="AD55" i="110"/>
  <c r="AD53" i="110"/>
  <c r="AD51" i="110"/>
  <c r="AD49" i="110"/>
  <c r="AD47" i="110"/>
  <c r="AD45" i="110"/>
  <c r="AD43" i="110"/>
  <c r="AD41" i="110"/>
  <c r="AD39" i="110"/>
  <c r="AD37" i="110"/>
  <c r="AD35" i="110"/>
  <c r="AD33" i="110"/>
  <c r="AD31" i="110"/>
  <c r="AD29" i="110"/>
  <c r="AD27" i="110"/>
  <c r="AD25" i="110"/>
  <c r="U26" i="95"/>
  <c r="U27" i="95"/>
  <c r="H28" i="95"/>
  <c r="J28" i="95"/>
  <c r="U29" i="95"/>
  <c r="H30" i="95"/>
  <c r="J30" i="95"/>
  <c r="U31" i="95"/>
  <c r="U33" i="95"/>
  <c r="H34" i="95"/>
  <c r="J34" i="95"/>
  <c r="U35" i="95"/>
  <c r="H36" i="95"/>
  <c r="J36" i="95"/>
  <c r="U37" i="95"/>
  <c r="H38" i="95"/>
  <c r="J38" i="95"/>
  <c r="U41" i="95"/>
  <c r="J26" i="101"/>
  <c r="T26" i="101"/>
  <c r="H27" i="101"/>
  <c r="T27" i="101"/>
  <c r="G28" i="101"/>
  <c r="K28" i="101"/>
  <c r="W28" i="101"/>
  <c r="T29" i="101"/>
  <c r="G30" i="101"/>
  <c r="K30" i="101"/>
  <c r="W30" i="101"/>
  <c r="T31" i="101"/>
  <c r="G32" i="101"/>
  <c r="K32" i="101"/>
  <c r="W32" i="101"/>
  <c r="V33" i="101"/>
  <c r="G34" i="101"/>
  <c r="K34" i="101"/>
  <c r="W34" i="101"/>
  <c r="T35" i="101"/>
  <c r="G36" i="101"/>
  <c r="K36" i="101"/>
  <c r="W36" i="101"/>
  <c r="T37" i="101"/>
  <c r="G38" i="101"/>
  <c r="K38" i="101"/>
  <c r="W38" i="101"/>
  <c r="T39" i="101"/>
  <c r="G40" i="101"/>
  <c r="K40" i="101"/>
  <c r="V41" i="101"/>
  <c r="H26" i="49"/>
  <c r="T26" i="49"/>
  <c r="H27" i="49"/>
  <c r="V27" i="49"/>
  <c r="H29" i="49"/>
  <c r="H35" i="49"/>
  <c r="H39" i="49"/>
  <c r="G26" i="100"/>
  <c r="I26" i="100"/>
  <c r="G27" i="100"/>
  <c r="U27" i="100"/>
  <c r="W27" i="100"/>
  <c r="V28" i="100"/>
  <c r="G29" i="100"/>
  <c r="I29" i="100"/>
  <c r="U31" i="100"/>
  <c r="W31" i="100"/>
  <c r="V32" i="100"/>
  <c r="G33" i="100"/>
  <c r="I33" i="100"/>
  <c r="U35" i="100"/>
  <c r="W35" i="100"/>
  <c r="G37" i="100"/>
  <c r="I37" i="100"/>
  <c r="V40" i="100"/>
  <c r="H25" i="96"/>
  <c r="J25" i="96"/>
  <c r="L25" i="96"/>
  <c r="N25" i="96"/>
  <c r="H27" i="96"/>
  <c r="J27" i="96"/>
  <c r="N27" i="96"/>
  <c r="H29" i="96"/>
  <c r="L29" i="96"/>
  <c r="N29" i="96"/>
  <c r="H31" i="96"/>
  <c r="J31" i="96"/>
  <c r="N31" i="96"/>
  <c r="J33" i="96"/>
  <c r="J35" i="96"/>
  <c r="N35" i="96"/>
  <c r="J37" i="96"/>
  <c r="L37" i="96"/>
  <c r="H39" i="96"/>
  <c r="L39" i="96"/>
  <c r="R26" i="84"/>
  <c r="V26" i="84"/>
  <c r="Z26" i="84"/>
  <c r="M27" i="84"/>
  <c r="Q27" i="84"/>
  <c r="U27" i="84"/>
  <c r="R28" i="84"/>
  <c r="N29" i="84"/>
  <c r="V29" i="84"/>
  <c r="Z29" i="84"/>
  <c r="AD29" i="84"/>
  <c r="R30" i="84"/>
  <c r="V30" i="84"/>
  <c r="N31" i="84"/>
  <c r="V31" i="84"/>
  <c r="Z31" i="84"/>
  <c r="AD31" i="84"/>
  <c r="R32" i="84"/>
  <c r="V32" i="84"/>
  <c r="AA32" i="84"/>
  <c r="AE32" i="84"/>
  <c r="M33" i="84"/>
  <c r="O33" i="84"/>
  <c r="W33" i="84"/>
  <c r="AA33" i="84"/>
  <c r="AE33" i="84"/>
  <c r="M34" i="84"/>
  <c r="O34" i="84"/>
  <c r="AE34" i="84"/>
  <c r="M35" i="84"/>
  <c r="S35" i="84"/>
  <c r="W35" i="84"/>
  <c r="AE35" i="84"/>
  <c r="M36" i="84"/>
  <c r="O36" i="84"/>
  <c r="AE36" i="84"/>
  <c r="M37" i="84"/>
  <c r="S37" i="84"/>
  <c r="W37" i="84"/>
  <c r="AE37" i="84"/>
  <c r="M38" i="84"/>
  <c r="O38" i="84"/>
  <c r="AE38" i="84"/>
  <c r="M39" i="84"/>
  <c r="O39" i="84"/>
  <c r="AA39" i="84"/>
  <c r="AE39" i="84"/>
  <c r="M40" i="84"/>
  <c r="S40" i="84"/>
  <c r="W40" i="84"/>
  <c r="AE40" i="84"/>
  <c r="M41" i="84"/>
  <c r="S41" i="84"/>
  <c r="W41" i="84"/>
  <c r="AA41" i="84"/>
  <c r="AE41" i="84"/>
  <c r="O42" i="84"/>
  <c r="S42" i="84"/>
  <c r="H26" i="95"/>
  <c r="J26" i="95"/>
  <c r="T26" i="95"/>
  <c r="H27" i="95"/>
  <c r="J27" i="95"/>
  <c r="T27" i="95"/>
  <c r="G28" i="95"/>
  <c r="I28" i="95"/>
  <c r="K28" i="95"/>
  <c r="U28" i="95"/>
  <c r="W28" i="95"/>
  <c r="H29" i="95"/>
  <c r="J29" i="95"/>
  <c r="T29" i="95"/>
  <c r="V29" i="95"/>
  <c r="G30" i="95"/>
  <c r="I30" i="95"/>
  <c r="K30" i="95"/>
  <c r="U30" i="95"/>
  <c r="W30" i="95"/>
  <c r="H31" i="95"/>
  <c r="J31" i="95"/>
  <c r="T31" i="95"/>
  <c r="V31" i="95"/>
  <c r="G32" i="95"/>
  <c r="I32" i="95"/>
  <c r="K32" i="95"/>
  <c r="U32" i="95"/>
  <c r="W32" i="95"/>
  <c r="H33" i="95"/>
  <c r="J33" i="95"/>
  <c r="T33" i="95"/>
  <c r="V33" i="95"/>
  <c r="G34" i="95"/>
  <c r="I34" i="95"/>
  <c r="K34" i="95"/>
  <c r="U34" i="95"/>
  <c r="W34" i="95"/>
  <c r="H35" i="95"/>
  <c r="J35" i="95"/>
  <c r="T35" i="95"/>
  <c r="V35" i="95"/>
  <c r="G36" i="95"/>
  <c r="I36" i="95"/>
  <c r="K36" i="95"/>
  <c r="U36" i="95"/>
  <c r="W36" i="95"/>
  <c r="H37" i="95"/>
  <c r="J37" i="95"/>
  <c r="T37" i="95"/>
  <c r="V37" i="95"/>
  <c r="G38" i="95"/>
  <c r="I38" i="95"/>
  <c r="K38" i="95"/>
  <c r="U38" i="95"/>
  <c r="W38" i="95"/>
  <c r="H39" i="95"/>
  <c r="J39" i="95"/>
  <c r="T39" i="95"/>
  <c r="V39" i="95"/>
  <c r="I40" i="95"/>
  <c r="W40" i="95"/>
  <c r="G26" i="101"/>
  <c r="I26" i="101"/>
  <c r="K26" i="101"/>
  <c r="U26" i="101"/>
  <c r="G27" i="101"/>
  <c r="I27" i="101"/>
  <c r="K27" i="101"/>
  <c r="U27" i="101"/>
  <c r="H28" i="101"/>
  <c r="J28" i="101"/>
  <c r="T28" i="101"/>
  <c r="V28" i="101"/>
  <c r="G29" i="101"/>
  <c r="I29" i="101"/>
  <c r="K29" i="101"/>
  <c r="U29" i="101"/>
  <c r="W29" i="101"/>
  <c r="H30" i="101"/>
  <c r="J30" i="101"/>
  <c r="T30" i="101"/>
  <c r="V30" i="101"/>
  <c r="G31" i="101"/>
  <c r="I31" i="101"/>
  <c r="K31" i="101"/>
  <c r="U31" i="101"/>
  <c r="W31" i="101"/>
  <c r="H32" i="101"/>
  <c r="J32" i="101"/>
  <c r="T32" i="101"/>
  <c r="V32" i="101"/>
  <c r="G33" i="101"/>
  <c r="I33" i="101"/>
  <c r="K33" i="101"/>
  <c r="U33" i="101"/>
  <c r="W33" i="101"/>
  <c r="H34" i="101"/>
  <c r="J34" i="101"/>
  <c r="T34" i="101"/>
  <c r="V34" i="101"/>
  <c r="G35" i="101"/>
  <c r="I35" i="101"/>
  <c r="K35" i="101"/>
  <c r="U35" i="101"/>
  <c r="W35" i="101"/>
  <c r="H36" i="101"/>
  <c r="J36" i="101"/>
  <c r="T36" i="101"/>
  <c r="V36" i="101"/>
  <c r="G37" i="101"/>
  <c r="I37" i="101"/>
  <c r="K37" i="101"/>
  <c r="U37" i="101"/>
  <c r="W37" i="101"/>
  <c r="H38" i="101"/>
  <c r="J38" i="101"/>
  <c r="T38" i="101"/>
  <c r="V38" i="101"/>
  <c r="G39" i="101"/>
  <c r="I39" i="101"/>
  <c r="K39" i="101"/>
  <c r="U39" i="101"/>
  <c r="W39" i="101"/>
  <c r="V40" i="101"/>
  <c r="I41" i="101"/>
  <c r="G26" i="49"/>
  <c r="I26" i="49"/>
  <c r="U26" i="49"/>
  <c r="G27" i="49"/>
  <c r="I27" i="49"/>
  <c r="U27" i="49"/>
  <c r="W27" i="49"/>
  <c r="H28" i="49"/>
  <c r="V28" i="49"/>
  <c r="G29" i="49"/>
  <c r="I29" i="49"/>
  <c r="U29" i="49"/>
  <c r="W29" i="49"/>
  <c r="H30" i="49"/>
  <c r="V30" i="49"/>
  <c r="G31" i="49"/>
  <c r="I31" i="49"/>
  <c r="U31" i="49"/>
  <c r="W31" i="49"/>
  <c r="H32" i="49"/>
  <c r="V32" i="49"/>
  <c r="G33" i="49"/>
  <c r="I33" i="49"/>
  <c r="U33" i="49"/>
  <c r="W33" i="49"/>
  <c r="H34" i="49"/>
  <c r="V34" i="49"/>
  <c r="G35" i="49"/>
  <c r="I35" i="49"/>
  <c r="U35" i="49"/>
  <c r="W35" i="49"/>
  <c r="H36" i="49"/>
  <c r="V36" i="49"/>
  <c r="G37" i="49"/>
  <c r="I37" i="49"/>
  <c r="U37" i="49"/>
  <c r="W37" i="49"/>
  <c r="H38" i="49"/>
  <c r="V38" i="49"/>
  <c r="I39" i="49"/>
  <c r="W39" i="49"/>
  <c r="H26" i="100"/>
  <c r="H27" i="100"/>
  <c r="V27" i="100"/>
  <c r="G28" i="100"/>
  <c r="I28" i="100"/>
  <c r="U28" i="100"/>
  <c r="W28" i="100"/>
  <c r="H29" i="100"/>
  <c r="V29" i="100"/>
  <c r="G30" i="100"/>
  <c r="I30" i="100"/>
  <c r="U30" i="100"/>
  <c r="W30" i="100"/>
  <c r="H31" i="100"/>
  <c r="V31" i="100"/>
  <c r="G32" i="100"/>
  <c r="I32" i="100"/>
  <c r="U32" i="100"/>
  <c r="W32" i="100"/>
  <c r="H33" i="100"/>
  <c r="V33" i="100"/>
  <c r="G34" i="100"/>
  <c r="I34" i="100"/>
  <c r="U34" i="100"/>
  <c r="W34" i="100"/>
  <c r="H35" i="100"/>
  <c r="V35" i="100"/>
  <c r="G36" i="100"/>
  <c r="I36" i="100"/>
  <c r="U36" i="100"/>
  <c r="W36" i="100"/>
  <c r="H37" i="100"/>
  <c r="V37" i="100"/>
  <c r="G38" i="100"/>
  <c r="I38" i="100"/>
  <c r="U38" i="100"/>
  <c r="W38" i="100"/>
  <c r="V39" i="100"/>
  <c r="I40" i="100"/>
  <c r="G25" i="96"/>
  <c r="I25" i="96"/>
  <c r="K25" i="96"/>
  <c r="M25" i="96"/>
  <c r="O25" i="96"/>
  <c r="U25" i="96"/>
  <c r="H26" i="96"/>
  <c r="J26" i="96"/>
  <c r="L26" i="96"/>
  <c r="N26" i="96"/>
  <c r="V26" i="96"/>
  <c r="G27" i="96"/>
  <c r="I27" i="96"/>
  <c r="K27" i="96"/>
  <c r="M27" i="96"/>
  <c r="O27" i="96"/>
  <c r="U27" i="96"/>
  <c r="W27" i="96"/>
  <c r="H28" i="96"/>
  <c r="J28" i="96"/>
  <c r="L28" i="96"/>
  <c r="N28" i="96"/>
  <c r="V28" i="96"/>
  <c r="G29" i="96"/>
  <c r="I29" i="96"/>
  <c r="K29" i="96"/>
  <c r="M29" i="96"/>
  <c r="O29" i="96"/>
  <c r="U29" i="96"/>
  <c r="W29" i="96"/>
  <c r="H30" i="96"/>
  <c r="J30" i="96"/>
  <c r="L30" i="96"/>
  <c r="N30" i="96"/>
  <c r="V30" i="96"/>
  <c r="G31" i="96"/>
  <c r="I31" i="96"/>
  <c r="K31" i="96"/>
  <c r="M31" i="96"/>
  <c r="O31" i="96"/>
  <c r="U31" i="96"/>
  <c r="W31" i="96"/>
  <c r="H32" i="96"/>
  <c r="J32" i="96"/>
  <c r="L32" i="96"/>
  <c r="N32" i="96"/>
  <c r="V32" i="96"/>
  <c r="G33" i="96"/>
  <c r="I33" i="96"/>
  <c r="K33" i="96"/>
  <c r="M33" i="96"/>
  <c r="O33" i="96"/>
  <c r="U33" i="96"/>
  <c r="W33" i="96"/>
  <c r="H34" i="96"/>
  <c r="J34" i="96"/>
  <c r="L34" i="96"/>
  <c r="N34" i="96"/>
  <c r="V34" i="96"/>
  <c r="G35" i="96"/>
  <c r="I35" i="96"/>
  <c r="K35" i="96"/>
  <c r="M35" i="96"/>
  <c r="O35" i="96"/>
  <c r="U35" i="96"/>
  <c r="W35" i="96"/>
  <c r="H36" i="96"/>
  <c r="J36" i="96"/>
  <c r="L36" i="96"/>
  <c r="N36" i="96"/>
  <c r="V36" i="96"/>
  <c r="G37" i="96"/>
  <c r="I37" i="96"/>
  <c r="K37" i="96"/>
  <c r="M37" i="96"/>
  <c r="O37" i="96"/>
  <c r="U37" i="96"/>
  <c r="W37" i="96"/>
  <c r="H38" i="96"/>
  <c r="J38" i="96"/>
  <c r="L38" i="96"/>
  <c r="N38" i="96"/>
  <c r="V38" i="96"/>
  <c r="I39" i="96"/>
  <c r="W39" i="96"/>
  <c r="M26" i="84"/>
  <c r="O26" i="84"/>
  <c r="Q26" i="84"/>
  <c r="S26" i="84"/>
  <c r="U26" i="84"/>
  <c r="W26" i="84"/>
  <c r="AA26" i="84"/>
  <c r="AE26" i="84"/>
  <c r="L27" i="84"/>
  <c r="N27" i="84"/>
  <c r="P27" i="84"/>
  <c r="R27" i="84"/>
  <c r="T27" i="84"/>
  <c r="V27" i="84"/>
  <c r="Z27" i="84"/>
  <c r="AD27" i="84"/>
  <c r="M28" i="84"/>
  <c r="O28" i="84"/>
  <c r="Q28" i="84"/>
  <c r="S28" i="84"/>
  <c r="U28" i="84"/>
  <c r="W28" i="84"/>
  <c r="AA28" i="84"/>
  <c r="AE28" i="84"/>
  <c r="M29" i="84"/>
  <c r="O29" i="84"/>
  <c r="Q29" i="84"/>
  <c r="S29" i="84"/>
  <c r="U29" i="84"/>
  <c r="W29" i="84"/>
  <c r="AA29" i="84"/>
  <c r="AE29" i="84"/>
  <c r="M30" i="84"/>
  <c r="O30" i="84"/>
  <c r="Q30" i="84"/>
  <c r="S30" i="84"/>
  <c r="U30" i="84"/>
  <c r="W30" i="84"/>
  <c r="AA30" i="84"/>
  <c r="AE30" i="84"/>
  <c r="M31" i="84"/>
  <c r="O31" i="84"/>
  <c r="Q31" i="84"/>
  <c r="S31" i="84"/>
  <c r="U31" i="84"/>
  <c r="W31" i="84"/>
  <c r="AA31" i="84"/>
  <c r="AE31" i="84"/>
  <c r="M32" i="84"/>
  <c r="O32" i="84"/>
  <c r="Q32" i="84"/>
  <c r="S32" i="84"/>
  <c r="U32" i="84"/>
  <c r="W32" i="84"/>
  <c r="AD32" i="84"/>
  <c r="L33" i="84"/>
  <c r="N33" i="84"/>
  <c r="P33" i="84"/>
  <c r="R33" i="84"/>
  <c r="T33" i="84"/>
  <c r="V33" i="84"/>
  <c r="Z33" i="84"/>
  <c r="AD33" i="84"/>
  <c r="L34" i="84"/>
  <c r="N34" i="84"/>
  <c r="P34" i="84"/>
  <c r="R34" i="84"/>
  <c r="T34" i="84"/>
  <c r="V34" i="84"/>
  <c r="Z34" i="84"/>
  <c r="AD34" i="84"/>
  <c r="L35" i="84"/>
  <c r="N35" i="84"/>
  <c r="P35" i="84"/>
  <c r="R35" i="84"/>
  <c r="T35" i="84"/>
  <c r="V35" i="84"/>
  <c r="Z35" i="84"/>
  <c r="AD35" i="84"/>
  <c r="L36" i="84"/>
  <c r="N36" i="84"/>
  <c r="P36" i="84"/>
  <c r="R36" i="84"/>
  <c r="T36" i="84"/>
  <c r="V36" i="84"/>
  <c r="Z36" i="84"/>
  <c r="AD36" i="84"/>
  <c r="L37" i="84"/>
  <c r="N37" i="84"/>
  <c r="P37" i="84"/>
  <c r="R37" i="84"/>
  <c r="T37" i="84"/>
  <c r="V37" i="84"/>
  <c r="Z37" i="84"/>
  <c r="AD37" i="84"/>
  <c r="L38" i="84"/>
  <c r="N38" i="84"/>
  <c r="P38" i="84"/>
  <c r="R38" i="84"/>
  <c r="T38" i="84"/>
  <c r="V38" i="84"/>
  <c r="Z38" i="84"/>
  <c r="AD38" i="84"/>
  <c r="L39" i="84"/>
  <c r="N39" i="84"/>
  <c r="P39" i="84"/>
  <c r="R39" i="84"/>
  <c r="T39" i="84"/>
  <c r="V39" i="84"/>
  <c r="Z39" i="84"/>
  <c r="AD39" i="84"/>
  <c r="L40" i="84"/>
  <c r="N40" i="84"/>
  <c r="P40" i="84"/>
  <c r="R40" i="84"/>
  <c r="T40" i="84"/>
  <c r="V40" i="84"/>
  <c r="Z40" i="84"/>
  <c r="AD40" i="84"/>
  <c r="L41" i="84"/>
  <c r="N41" i="84"/>
  <c r="P41" i="84"/>
  <c r="R41" i="84"/>
  <c r="T41" i="84"/>
  <c r="V41" i="84"/>
  <c r="Z41" i="84"/>
  <c r="AD41" i="84"/>
  <c r="L42" i="84"/>
  <c r="N42" i="84"/>
  <c r="P42" i="84"/>
  <c r="R42" i="84"/>
  <c r="T42" i="84"/>
  <c r="V42" i="84"/>
  <c r="Z42" i="84"/>
  <c r="AD42" i="84"/>
  <c r="L43" i="84"/>
  <c r="N43" i="84"/>
  <c r="P43" i="84"/>
  <c r="R43" i="84"/>
  <c r="T43" i="84"/>
  <c r="V43" i="84"/>
  <c r="Z43" i="84"/>
  <c r="AD43" i="84"/>
  <c r="L44" i="84"/>
  <c r="N44" i="84"/>
  <c r="P44" i="84"/>
  <c r="R44" i="84"/>
  <c r="T44" i="84"/>
  <c r="V44" i="84"/>
  <c r="Z44" i="84"/>
  <c r="AD44" i="84"/>
  <c r="L45" i="84"/>
  <c r="N45" i="84"/>
  <c r="P45" i="84"/>
  <c r="R45" i="84"/>
  <c r="T45" i="84"/>
  <c r="V45" i="84"/>
  <c r="Z45" i="84"/>
  <c r="AD45" i="84"/>
  <c r="L46" i="84"/>
  <c r="N46" i="84"/>
  <c r="P46" i="84"/>
  <c r="R46" i="84"/>
  <c r="T46" i="84"/>
  <c r="V46" i="84"/>
  <c r="Z46" i="84"/>
  <c r="AD46" i="84"/>
  <c r="L47" i="84"/>
  <c r="N47" i="84"/>
  <c r="P47" i="84"/>
  <c r="R47" i="84"/>
  <c r="T47" i="84"/>
  <c r="V47" i="84"/>
  <c r="Z47" i="84"/>
  <c r="AD47" i="84"/>
  <c r="L48" i="84"/>
  <c r="N48" i="84"/>
  <c r="P48" i="84"/>
  <c r="R48" i="84"/>
  <c r="T48" i="84"/>
  <c r="V48" i="84"/>
  <c r="Z48" i="84"/>
  <c r="AD48" i="84"/>
  <c r="L49" i="84"/>
  <c r="N49" i="84"/>
  <c r="P49" i="84"/>
  <c r="R49" i="84"/>
  <c r="T49" i="84"/>
  <c r="V49" i="84"/>
  <c r="Z49" i="84"/>
  <c r="AD49" i="84"/>
  <c r="L50" i="84"/>
  <c r="N50" i="84"/>
  <c r="P50" i="84"/>
  <c r="R50" i="84"/>
  <c r="T50" i="84"/>
  <c r="V50" i="84"/>
  <c r="Z50" i="84"/>
  <c r="AD50" i="84"/>
  <c r="L51" i="84"/>
  <c r="N51" i="84"/>
  <c r="P51" i="84"/>
  <c r="R51" i="84"/>
  <c r="T51" i="84"/>
  <c r="V51" i="84"/>
  <c r="Z51" i="84"/>
  <c r="AD51" i="84"/>
  <c r="L52" i="84"/>
  <c r="N52" i="84"/>
  <c r="P52" i="84"/>
  <c r="R52" i="84"/>
  <c r="T52" i="84"/>
  <c r="V52" i="84"/>
  <c r="Z52" i="84"/>
  <c r="AD52" i="84"/>
  <c r="L53" i="84"/>
  <c r="N53" i="84"/>
  <c r="P53" i="84"/>
  <c r="R53" i="84"/>
  <c r="T53" i="84"/>
  <c r="V53" i="84"/>
  <c r="Z53" i="84"/>
  <c r="AD53" i="84"/>
  <c r="L54" i="84"/>
  <c r="N54" i="84"/>
  <c r="P54" i="84"/>
  <c r="R54" i="84"/>
  <c r="T54" i="84"/>
  <c r="V54" i="84"/>
  <c r="Z54" i="84"/>
  <c r="AD54" i="84"/>
  <c r="M26" i="86"/>
  <c r="O26" i="86"/>
  <c r="Q26" i="86"/>
  <c r="AO26" i="86"/>
  <c r="L27" i="86"/>
  <c r="N27" i="86"/>
  <c r="P27" i="86"/>
  <c r="AN27" i="86"/>
  <c r="M28" i="86"/>
  <c r="O28" i="86"/>
  <c r="Q28" i="86"/>
  <c r="AO28" i="86"/>
  <c r="M29" i="86"/>
  <c r="O29" i="86"/>
  <c r="Q29" i="86"/>
  <c r="AO29" i="86"/>
  <c r="M30" i="86"/>
  <c r="O30" i="86"/>
  <c r="Q30" i="86"/>
  <c r="AO30" i="86"/>
  <c r="M31" i="86"/>
  <c r="O31" i="86"/>
  <c r="Q31" i="86"/>
  <c r="AO31" i="86"/>
  <c r="M32" i="86"/>
  <c r="O32" i="86"/>
  <c r="Q32" i="86"/>
  <c r="AO32" i="86"/>
  <c r="M33" i="86"/>
  <c r="O33" i="86"/>
  <c r="Q33" i="86"/>
  <c r="AO33" i="86"/>
  <c r="M34" i="86"/>
  <c r="O34" i="86"/>
  <c r="Q34" i="86"/>
  <c r="AO34" i="86"/>
  <c r="M35" i="86"/>
  <c r="O35" i="86"/>
  <c r="Q35" i="86"/>
  <c r="AO35" i="86"/>
  <c r="M36" i="86"/>
  <c r="O36" i="86"/>
  <c r="Q36" i="86"/>
  <c r="AO36" i="86"/>
  <c r="M37" i="86"/>
  <c r="O37" i="86"/>
  <c r="Q37" i="86"/>
  <c r="AO37" i="86"/>
  <c r="M38" i="86"/>
  <c r="O38" i="86"/>
  <c r="Q38" i="86"/>
  <c r="AO38" i="86"/>
  <c r="M39" i="86"/>
  <c r="O39" i="86"/>
  <c r="Q39" i="86"/>
  <c r="AO39" i="86"/>
  <c r="M40" i="86"/>
  <c r="O40" i="86"/>
  <c r="Q40" i="86"/>
  <c r="AO40" i="86"/>
  <c r="M41" i="86"/>
  <c r="O41" i="86"/>
  <c r="Q41" i="86"/>
  <c r="AO41" i="86"/>
  <c r="M42" i="86"/>
  <c r="O42" i="86"/>
  <c r="Q42" i="86"/>
  <c r="AO42" i="86"/>
  <c r="M43" i="86"/>
  <c r="O43" i="86"/>
  <c r="Q43" i="86"/>
  <c r="AO43" i="86"/>
  <c r="M44" i="86"/>
  <c r="O44" i="86"/>
  <c r="Q44" i="86"/>
  <c r="AO44" i="86"/>
  <c r="M45" i="86"/>
  <c r="O45" i="86"/>
  <c r="Q45" i="86"/>
  <c r="AO45" i="86"/>
  <c r="M46" i="86"/>
  <c r="O46" i="86"/>
  <c r="Q46" i="86"/>
  <c r="AO46" i="86"/>
  <c r="M47" i="86"/>
  <c r="O47" i="86"/>
  <c r="Q47" i="86"/>
  <c r="AO47" i="86"/>
  <c r="M48" i="86"/>
  <c r="O48" i="86"/>
  <c r="Q48" i="86"/>
  <c r="AO48" i="86"/>
  <c r="M49" i="86"/>
  <c r="O49" i="86"/>
  <c r="Q49" i="86"/>
  <c r="AO49" i="86"/>
  <c r="M50" i="86"/>
  <c r="O50" i="86"/>
  <c r="Q50" i="86"/>
  <c r="AO50" i="86"/>
  <c r="M51" i="86"/>
  <c r="O51" i="86"/>
  <c r="Q51" i="86"/>
  <c r="AO51" i="86"/>
  <c r="M52" i="86"/>
  <c r="O52" i="86"/>
  <c r="Q52" i="86"/>
  <c r="AO52" i="86"/>
  <c r="M53" i="86"/>
  <c r="O53" i="86"/>
  <c r="Q53" i="86"/>
  <c r="AO53" i="86"/>
  <c r="M54" i="86"/>
  <c r="O54" i="86"/>
  <c r="Q54" i="86"/>
  <c r="AO54" i="86"/>
  <c r="N30" i="50"/>
  <c r="J31" i="50"/>
  <c r="R31" i="50"/>
  <c r="N32" i="50"/>
  <c r="J33" i="50"/>
  <c r="R33" i="50"/>
  <c r="N34" i="50"/>
  <c r="J35" i="50"/>
  <c r="R35" i="50"/>
  <c r="N36" i="50"/>
  <c r="J37" i="50"/>
  <c r="R37" i="50"/>
  <c r="N38" i="50"/>
  <c r="J39" i="50"/>
  <c r="R39" i="50"/>
  <c r="N40" i="50"/>
  <c r="S26" i="52"/>
  <c r="H28" i="52"/>
  <c r="P28" i="52"/>
  <c r="S30" i="52"/>
  <c r="H31" i="52"/>
  <c r="P31" i="52"/>
  <c r="N33" i="52"/>
  <c r="S34" i="52"/>
  <c r="H35" i="52"/>
  <c r="P35" i="52"/>
  <c r="Q28" i="48"/>
  <c r="G26" i="102"/>
  <c r="I26" i="102"/>
  <c r="K26" i="102"/>
  <c r="M26" i="102"/>
  <c r="O26" i="102"/>
  <c r="U26" i="102"/>
  <c r="G27" i="102"/>
  <c r="I27" i="102"/>
  <c r="K27" i="102"/>
  <c r="M27" i="102"/>
  <c r="O27" i="102"/>
  <c r="U27" i="102"/>
  <c r="W27" i="102"/>
  <c r="G28" i="102"/>
  <c r="I28" i="102"/>
  <c r="K28" i="102"/>
  <c r="M28" i="102"/>
  <c r="O28" i="102"/>
  <c r="U28" i="102"/>
  <c r="W28" i="102"/>
  <c r="G29" i="102"/>
  <c r="I29" i="102"/>
  <c r="K29" i="102"/>
  <c r="M29" i="102"/>
  <c r="O29" i="102"/>
  <c r="U29" i="102"/>
  <c r="W29" i="102"/>
  <c r="H30" i="102"/>
  <c r="J30" i="102"/>
  <c r="L30" i="102"/>
  <c r="N30" i="102"/>
  <c r="V30" i="102"/>
  <c r="G31" i="102"/>
  <c r="I31" i="102"/>
  <c r="K31" i="102"/>
  <c r="M31" i="102"/>
  <c r="O31" i="102"/>
  <c r="U31" i="102"/>
  <c r="W31" i="102"/>
  <c r="H32" i="102"/>
  <c r="J32" i="102"/>
  <c r="L32" i="102"/>
  <c r="N32" i="102"/>
  <c r="V32" i="102"/>
  <c r="G33" i="102"/>
  <c r="I33" i="102"/>
  <c r="K33" i="102"/>
  <c r="M33" i="102"/>
  <c r="O33" i="102"/>
  <c r="U33" i="102"/>
  <c r="W33" i="102"/>
  <c r="H34" i="102"/>
  <c r="J34" i="102"/>
  <c r="L34" i="102"/>
  <c r="N34" i="102"/>
  <c r="V34" i="102"/>
  <c r="G35" i="102"/>
  <c r="I35" i="102"/>
  <c r="K35" i="102"/>
  <c r="M35" i="102"/>
  <c r="O35" i="102"/>
  <c r="U35" i="102"/>
  <c r="W35" i="102"/>
  <c r="H36" i="102"/>
  <c r="J36" i="102"/>
  <c r="L36" i="102"/>
  <c r="N36" i="102"/>
  <c r="V36" i="102"/>
  <c r="G37" i="102"/>
  <c r="I37" i="102"/>
  <c r="K37" i="102"/>
  <c r="M37" i="102"/>
  <c r="O37" i="102"/>
  <c r="U37" i="102"/>
  <c r="W37" i="102"/>
  <c r="H38" i="102"/>
  <c r="J38" i="102"/>
  <c r="L38" i="102"/>
  <c r="N38" i="102"/>
  <c r="V38" i="102"/>
  <c r="G39" i="102"/>
  <c r="I39" i="102"/>
  <c r="K39" i="102"/>
  <c r="M39" i="102"/>
  <c r="O39" i="102"/>
  <c r="U39" i="102"/>
  <c r="W39" i="102"/>
  <c r="V40" i="102"/>
  <c r="I41" i="102"/>
  <c r="G26" i="112"/>
  <c r="I26" i="112"/>
  <c r="U26" i="112"/>
  <c r="G27" i="112"/>
  <c r="I27" i="112"/>
  <c r="U27" i="112"/>
  <c r="W27" i="112"/>
  <c r="G28" i="112"/>
  <c r="I28" i="112"/>
  <c r="U28" i="112"/>
  <c r="W28" i="112"/>
  <c r="G29" i="112"/>
  <c r="I29" i="112"/>
  <c r="U29" i="112"/>
  <c r="W29" i="112"/>
  <c r="H30" i="112"/>
  <c r="V30" i="112"/>
  <c r="G31" i="112"/>
  <c r="I31" i="112"/>
  <c r="U31" i="112"/>
  <c r="W31" i="112"/>
  <c r="H32" i="112"/>
  <c r="V32" i="112"/>
  <c r="G33" i="112"/>
  <c r="I33" i="112"/>
  <c r="U33" i="112"/>
  <c r="W33" i="112"/>
  <c r="H34" i="112"/>
  <c r="V34" i="112"/>
  <c r="G35" i="112"/>
  <c r="I35" i="112"/>
  <c r="U35" i="112"/>
  <c r="W35" i="112"/>
  <c r="H36" i="112"/>
  <c r="V36" i="112"/>
  <c r="G37" i="112"/>
  <c r="I37" i="112"/>
  <c r="U37" i="112"/>
  <c r="W37" i="112"/>
  <c r="H38" i="112"/>
  <c r="V38" i="112"/>
  <c r="I39" i="112"/>
  <c r="U39" i="112"/>
  <c r="W39" i="112"/>
  <c r="U71" i="77"/>
  <c r="U69" i="77"/>
  <c r="U67" i="77"/>
  <c r="U65" i="77"/>
  <c r="U64" i="77"/>
  <c r="U63" i="77"/>
  <c r="U62" i="77"/>
  <c r="U61" i="77"/>
  <c r="U60" i="77"/>
  <c r="U59" i="77"/>
  <c r="U58" i="77"/>
  <c r="U57" i="77"/>
  <c r="U56" i="77"/>
  <c r="U55" i="77"/>
  <c r="U54" i="77"/>
  <c r="U53" i="77"/>
  <c r="U52" i="77"/>
  <c r="U51" i="77"/>
  <c r="U50" i="77"/>
  <c r="U49" i="77"/>
  <c r="U48" i="77"/>
  <c r="U47" i="77"/>
  <c r="U46" i="77"/>
  <c r="U45" i="77"/>
  <c r="U44" i="77"/>
  <c r="U43" i="77"/>
  <c r="U42" i="77"/>
  <c r="U41" i="77"/>
  <c r="U40" i="77"/>
  <c r="U39" i="77"/>
  <c r="U38" i="77"/>
  <c r="U37" i="77"/>
  <c r="U36" i="77"/>
  <c r="U35" i="77"/>
  <c r="U34" i="77"/>
  <c r="U33" i="77"/>
  <c r="U32" i="77"/>
  <c r="U31" i="77"/>
  <c r="U30" i="77"/>
  <c r="U29" i="77"/>
  <c r="U28" i="77"/>
  <c r="U27" i="77"/>
  <c r="U26" i="77"/>
  <c r="U25" i="77"/>
  <c r="U72" i="77"/>
  <c r="U70" i="77"/>
  <c r="U68" i="77"/>
  <c r="U66" i="77"/>
  <c r="W71" i="77"/>
  <c r="W69" i="77"/>
  <c r="W67" i="77"/>
  <c r="W65" i="77"/>
  <c r="W64" i="77"/>
  <c r="W63" i="77"/>
  <c r="W62" i="77"/>
  <c r="W61" i="77"/>
  <c r="W60" i="77"/>
  <c r="W59" i="77"/>
  <c r="W58" i="77"/>
  <c r="W57" i="77"/>
  <c r="W56" i="77"/>
  <c r="W55" i="77"/>
  <c r="W54" i="77"/>
  <c r="W53" i="77"/>
  <c r="W52" i="77"/>
  <c r="W51" i="77"/>
  <c r="W50" i="77"/>
  <c r="W49" i="77"/>
  <c r="W48" i="77"/>
  <c r="W47" i="77"/>
  <c r="W46" i="77"/>
  <c r="W45" i="77"/>
  <c r="W44" i="77"/>
  <c r="W43" i="77"/>
  <c r="W42" i="77"/>
  <c r="W41" i="77"/>
  <c r="W40" i="77"/>
  <c r="W39" i="77"/>
  <c r="W38" i="77"/>
  <c r="W37" i="77"/>
  <c r="W36" i="77"/>
  <c r="W35" i="77"/>
  <c r="W34" i="77"/>
  <c r="W33" i="77"/>
  <c r="W32" i="77"/>
  <c r="W31" i="77"/>
  <c r="W30" i="77"/>
  <c r="W29" i="77"/>
  <c r="W28" i="77"/>
  <c r="W27" i="77"/>
  <c r="W26" i="77"/>
  <c r="W25" i="77"/>
  <c r="W72" i="77"/>
  <c r="W70" i="77"/>
  <c r="W68" i="77"/>
  <c r="W66" i="77"/>
  <c r="Y71" i="77"/>
  <c r="Y69" i="77"/>
  <c r="Y67" i="77"/>
  <c r="Y65" i="77"/>
  <c r="Y64" i="77"/>
  <c r="Y63" i="77"/>
  <c r="Y62" i="77"/>
  <c r="Y61" i="77"/>
  <c r="Y60" i="77"/>
  <c r="Y59" i="77"/>
  <c r="Y58" i="77"/>
  <c r="Y57" i="77"/>
  <c r="Y56" i="77"/>
  <c r="Y55" i="77"/>
  <c r="Y54" i="77"/>
  <c r="Y53" i="77"/>
  <c r="Y52" i="77"/>
  <c r="Y51" i="77"/>
  <c r="Y50" i="77"/>
  <c r="Y49" i="77"/>
  <c r="Y48" i="77"/>
  <c r="Y47" i="77"/>
  <c r="Y46" i="77"/>
  <c r="Y45" i="77"/>
  <c r="Y44" i="77"/>
  <c r="Y43" i="77"/>
  <c r="Y42" i="77"/>
  <c r="Y41" i="77"/>
  <c r="Y40" i="77"/>
  <c r="Y39" i="77"/>
  <c r="Y38" i="77"/>
  <c r="Y37" i="77"/>
  <c r="Y36" i="77"/>
  <c r="Y35" i="77"/>
  <c r="Y34" i="77"/>
  <c r="Y33" i="77"/>
  <c r="Y32" i="77"/>
  <c r="Y31" i="77"/>
  <c r="Y30" i="77"/>
  <c r="Y29" i="77"/>
  <c r="Y28" i="77"/>
  <c r="Y27" i="77"/>
  <c r="Y26" i="77"/>
  <c r="Y25" i="77"/>
  <c r="Y72" i="77"/>
  <c r="Y70" i="77"/>
  <c r="Y68" i="77"/>
  <c r="Y66" i="77"/>
  <c r="U71" i="110"/>
  <c r="U69" i="110"/>
  <c r="U59" i="110"/>
  <c r="U57" i="110"/>
  <c r="U55" i="110"/>
  <c r="U53" i="110"/>
  <c r="U51" i="110"/>
  <c r="U49" i="110"/>
  <c r="U47" i="110"/>
  <c r="U45" i="110"/>
  <c r="U43" i="110"/>
  <c r="U41" i="110"/>
  <c r="U39" i="110"/>
  <c r="U37" i="110"/>
  <c r="U35" i="110"/>
  <c r="U33" i="110"/>
  <c r="U31" i="110"/>
  <c r="U29" i="110"/>
  <c r="U27" i="110"/>
  <c r="U25" i="110"/>
  <c r="U72" i="110"/>
  <c r="U70" i="110"/>
  <c r="U68" i="110"/>
  <c r="U67" i="110"/>
  <c r="U66" i="110"/>
  <c r="U65" i="110"/>
  <c r="U64" i="110"/>
  <c r="U63" i="110"/>
  <c r="U62" i="110"/>
  <c r="U61" i="110"/>
  <c r="U60" i="110"/>
  <c r="U58" i="110"/>
  <c r="U56" i="110"/>
  <c r="U54" i="110"/>
  <c r="U52" i="110"/>
  <c r="U50" i="110"/>
  <c r="U48" i="110"/>
  <c r="U46" i="110"/>
  <c r="U44" i="110"/>
  <c r="U42" i="110"/>
  <c r="U40" i="110"/>
  <c r="U38" i="110"/>
  <c r="U36" i="110"/>
  <c r="U34" i="110"/>
  <c r="U32" i="110"/>
  <c r="U30" i="110"/>
  <c r="U28" i="110"/>
  <c r="U26" i="110"/>
  <c r="W71" i="110"/>
  <c r="W69" i="110"/>
  <c r="W59" i="110"/>
  <c r="W57" i="110"/>
  <c r="W55" i="110"/>
  <c r="W53" i="110"/>
  <c r="W51" i="110"/>
  <c r="W49" i="110"/>
  <c r="W47" i="110"/>
  <c r="W45" i="110"/>
  <c r="W43" i="110"/>
  <c r="W41" i="110"/>
  <c r="W39" i="110"/>
  <c r="W37" i="110"/>
  <c r="W35" i="110"/>
  <c r="W33" i="110"/>
  <c r="W31" i="110"/>
  <c r="W29" i="110"/>
  <c r="W27" i="110"/>
  <c r="W25" i="110"/>
  <c r="W72" i="110"/>
  <c r="W70" i="110"/>
  <c r="W68" i="110"/>
  <c r="W67" i="110"/>
  <c r="W66" i="110"/>
  <c r="W65" i="110"/>
  <c r="W64" i="110"/>
  <c r="W63" i="110"/>
  <c r="W62" i="110"/>
  <c r="W61" i="110"/>
  <c r="W60" i="110"/>
  <c r="W58" i="110"/>
  <c r="W56" i="110"/>
  <c r="W54" i="110"/>
  <c r="W52" i="110"/>
  <c r="W50" i="110"/>
  <c r="W48" i="110"/>
  <c r="W46" i="110"/>
  <c r="W44" i="110"/>
  <c r="W42" i="110"/>
  <c r="W40" i="110"/>
  <c r="W38" i="110"/>
  <c r="W36" i="110"/>
  <c r="W34" i="110"/>
  <c r="W32" i="110"/>
  <c r="W30" i="110"/>
  <c r="W28" i="110"/>
  <c r="W26" i="110"/>
  <c r="Y59" i="110"/>
  <c r="Y57" i="110"/>
  <c r="Y55" i="110"/>
  <c r="Y53" i="110"/>
  <c r="Y51" i="110"/>
  <c r="Y49" i="110"/>
  <c r="Y47" i="110"/>
  <c r="Y45" i="110"/>
  <c r="Y43" i="110"/>
  <c r="Y41" i="110"/>
  <c r="Y39" i="110"/>
  <c r="Y37" i="110"/>
  <c r="Y35" i="110"/>
  <c r="Y33" i="110"/>
  <c r="Y31" i="110"/>
  <c r="Y29" i="110"/>
  <c r="Y27" i="110"/>
  <c r="Y25" i="110"/>
  <c r="Y67" i="110"/>
  <c r="Y66" i="110"/>
  <c r="Y65" i="110"/>
  <c r="Y64" i="110"/>
  <c r="Y63" i="110"/>
  <c r="Y62" i="110"/>
  <c r="Y61" i="110"/>
  <c r="Y60" i="110"/>
  <c r="Y58" i="110"/>
  <c r="Y56" i="110"/>
  <c r="Y54" i="110"/>
  <c r="Y52" i="110"/>
  <c r="Y50" i="110"/>
  <c r="Y48" i="110"/>
  <c r="Y46" i="110"/>
  <c r="Y44" i="110"/>
  <c r="Y42" i="110"/>
  <c r="Y40" i="110"/>
  <c r="Y38" i="110"/>
  <c r="Y36" i="110"/>
  <c r="Y34" i="110"/>
  <c r="Y32" i="110"/>
  <c r="Y30" i="110"/>
  <c r="Y28" i="110"/>
  <c r="Y26" i="110"/>
  <c r="AA59" i="110"/>
  <c r="AA57" i="110"/>
  <c r="AA55" i="110"/>
  <c r="AA53" i="110"/>
  <c r="AA51" i="110"/>
  <c r="AA49" i="110"/>
  <c r="AA47" i="110"/>
  <c r="AA45" i="110"/>
  <c r="AA43" i="110"/>
  <c r="AA41" i="110"/>
  <c r="AA39" i="110"/>
  <c r="AA37" i="110"/>
  <c r="AA35" i="110"/>
  <c r="AA33" i="110"/>
  <c r="AA31" i="110"/>
  <c r="AA29" i="110"/>
  <c r="AA27" i="110"/>
  <c r="AA25" i="110"/>
  <c r="AA67" i="110"/>
  <c r="AA66" i="110"/>
  <c r="AA65" i="110"/>
  <c r="AA64" i="110"/>
  <c r="AA63" i="110"/>
  <c r="AA62" i="110"/>
  <c r="AA61" i="110"/>
  <c r="AA60" i="110"/>
  <c r="AA58" i="110"/>
  <c r="AA56" i="110"/>
  <c r="AA54" i="110"/>
  <c r="AA52" i="110"/>
  <c r="AA50" i="110"/>
  <c r="AA48" i="110"/>
  <c r="AA46" i="110"/>
  <c r="AA44" i="110"/>
  <c r="AA42" i="110"/>
  <c r="AA40" i="110"/>
  <c r="AA38" i="110"/>
  <c r="AA36" i="110"/>
  <c r="AA34" i="110"/>
  <c r="AA32" i="110"/>
  <c r="AA30" i="110"/>
  <c r="AA28" i="110"/>
  <c r="AA26" i="110"/>
  <c r="AC59" i="110"/>
  <c r="AC57" i="110"/>
  <c r="AC55" i="110"/>
  <c r="AC53" i="110"/>
  <c r="AC51" i="110"/>
  <c r="AC49" i="110"/>
  <c r="AC47" i="110"/>
  <c r="AC45" i="110"/>
  <c r="AC43" i="110"/>
  <c r="AC41" i="110"/>
  <c r="AC39" i="110"/>
  <c r="AC37" i="110"/>
  <c r="AC35" i="110"/>
  <c r="AC33" i="110"/>
  <c r="AC31" i="110"/>
  <c r="AC29" i="110"/>
  <c r="AC27" i="110"/>
  <c r="AC25" i="110"/>
  <c r="AC67" i="110"/>
  <c r="AC66" i="110"/>
  <c r="AC65" i="110"/>
  <c r="AC64" i="110"/>
  <c r="AC63" i="110"/>
  <c r="AC62" i="110"/>
  <c r="AC61" i="110"/>
  <c r="AC60" i="110"/>
  <c r="AC58" i="110"/>
  <c r="AC56" i="110"/>
  <c r="AC54" i="110"/>
  <c r="AC52" i="110"/>
  <c r="AC50" i="110"/>
  <c r="AC48" i="110"/>
  <c r="AC46" i="110"/>
  <c r="AC44" i="110"/>
  <c r="AC42" i="110"/>
  <c r="AC40" i="110"/>
  <c r="AC38" i="110"/>
  <c r="AC36" i="110"/>
  <c r="AC34" i="110"/>
  <c r="AC32" i="110"/>
  <c r="AC30" i="110"/>
  <c r="AC28" i="110"/>
  <c r="AC26" i="110"/>
  <c r="J40" i="74"/>
  <c r="J38" i="74"/>
  <c r="J36" i="74"/>
  <c r="J35" i="74"/>
  <c r="J34" i="74"/>
  <c r="J33" i="74"/>
  <c r="J32" i="74"/>
  <c r="J31" i="74"/>
  <c r="J30" i="74"/>
  <c r="J29" i="74"/>
  <c r="J28" i="74"/>
  <c r="J27" i="74"/>
  <c r="J39" i="74"/>
  <c r="J26" i="74"/>
  <c r="J41" i="74"/>
  <c r="J37" i="74"/>
  <c r="L40" i="74"/>
  <c r="L38" i="74"/>
  <c r="L36" i="74"/>
  <c r="L35" i="74"/>
  <c r="L34" i="74"/>
  <c r="L33" i="74"/>
  <c r="L32" i="74"/>
  <c r="L31" i="74"/>
  <c r="L30" i="74"/>
  <c r="L29" i="74"/>
  <c r="L28" i="74"/>
  <c r="L27" i="74"/>
  <c r="L41" i="74"/>
  <c r="L37" i="74"/>
  <c r="L26" i="74"/>
  <c r="L39" i="74"/>
  <c r="N40" i="74"/>
  <c r="N38" i="74"/>
  <c r="N36" i="74"/>
  <c r="N35" i="74"/>
  <c r="N34" i="74"/>
  <c r="N33" i="74"/>
  <c r="N32" i="74"/>
  <c r="N31" i="74"/>
  <c r="N30" i="74"/>
  <c r="N29" i="74"/>
  <c r="N28" i="74"/>
  <c r="N27" i="74"/>
  <c r="N39" i="74"/>
  <c r="N26" i="74"/>
  <c r="N41" i="74"/>
  <c r="N37" i="74"/>
  <c r="P40" i="74"/>
  <c r="P38" i="74"/>
  <c r="P36" i="74"/>
  <c r="P35" i="74"/>
  <c r="P34" i="74"/>
  <c r="P33" i="74"/>
  <c r="P32" i="74"/>
  <c r="P31" i="74"/>
  <c r="P30" i="74"/>
  <c r="P29" i="74"/>
  <c r="P28" i="74"/>
  <c r="P27" i="74"/>
  <c r="P41" i="74"/>
  <c r="P37" i="74"/>
  <c r="P26" i="74"/>
  <c r="P39" i="74"/>
  <c r="R40" i="74"/>
  <c r="R38" i="74"/>
  <c r="R36" i="74"/>
  <c r="R35" i="74"/>
  <c r="R34" i="74"/>
  <c r="R33" i="74"/>
  <c r="R32" i="74"/>
  <c r="R31" i="74"/>
  <c r="R30" i="74"/>
  <c r="R29" i="74"/>
  <c r="R28" i="74"/>
  <c r="R27" i="74"/>
  <c r="R39" i="74"/>
  <c r="R26" i="74"/>
  <c r="R41" i="74"/>
  <c r="R37" i="74"/>
  <c r="U40" i="76"/>
  <c r="U38" i="76"/>
  <c r="U36" i="76"/>
  <c r="U34" i="76"/>
  <c r="U32" i="76"/>
  <c r="U30" i="76"/>
  <c r="U28" i="76"/>
  <c r="U26" i="76"/>
  <c r="U44" i="76"/>
  <c r="U43" i="76"/>
  <c r="U42" i="76"/>
  <c r="U41" i="76"/>
  <c r="U39" i="76"/>
  <c r="U37" i="76"/>
  <c r="U35" i="76"/>
  <c r="U33" i="76"/>
  <c r="U31" i="76"/>
  <c r="U29" i="76"/>
  <c r="U27" i="76"/>
  <c r="H25" i="77"/>
  <c r="J25" i="77"/>
  <c r="L25" i="77"/>
  <c r="N25" i="77"/>
  <c r="P25" i="77"/>
  <c r="R25" i="77"/>
  <c r="T25" i="77"/>
  <c r="V25" i="77"/>
  <c r="X25" i="77"/>
  <c r="H26" i="77"/>
  <c r="J26" i="77"/>
  <c r="L26" i="77"/>
  <c r="N26" i="77"/>
  <c r="P26" i="77"/>
  <c r="R26" i="77"/>
  <c r="T26" i="77"/>
  <c r="V26" i="77"/>
  <c r="X26" i="77"/>
  <c r="H27" i="77"/>
  <c r="J27" i="77"/>
  <c r="L27" i="77"/>
  <c r="N27" i="77"/>
  <c r="P27" i="77"/>
  <c r="R27" i="77"/>
  <c r="T27" i="77"/>
  <c r="V27" i="77"/>
  <c r="X27" i="77"/>
  <c r="H28" i="77"/>
  <c r="J28" i="77"/>
  <c r="L28" i="77"/>
  <c r="N28" i="77"/>
  <c r="P28" i="77"/>
  <c r="R28" i="77"/>
  <c r="T28" i="77"/>
  <c r="V28" i="77"/>
  <c r="X28" i="77"/>
  <c r="H29" i="77"/>
  <c r="J29" i="77"/>
  <c r="L29" i="77"/>
  <c r="N29" i="77"/>
  <c r="P29" i="77"/>
  <c r="R29" i="77"/>
  <c r="T29" i="77"/>
  <c r="V29" i="77"/>
  <c r="X29" i="77"/>
  <c r="H30" i="77"/>
  <c r="J30" i="77"/>
  <c r="L30" i="77"/>
  <c r="N30" i="77"/>
  <c r="P30" i="77"/>
  <c r="R30" i="77"/>
  <c r="T30" i="77"/>
  <c r="V30" i="77"/>
  <c r="X30" i="77"/>
  <c r="H31" i="77"/>
  <c r="J31" i="77"/>
  <c r="L31" i="77"/>
  <c r="N31" i="77"/>
  <c r="P31" i="77"/>
  <c r="R31" i="77"/>
  <c r="T31" i="77"/>
  <c r="V31" i="77"/>
  <c r="X31" i="77"/>
  <c r="H32" i="77"/>
  <c r="J32" i="77"/>
  <c r="L32" i="77"/>
  <c r="N32" i="77"/>
  <c r="P32" i="77"/>
  <c r="R32" i="77"/>
  <c r="T32" i="77"/>
  <c r="V32" i="77"/>
  <c r="X32" i="77"/>
  <c r="H33" i="77"/>
  <c r="J33" i="77"/>
  <c r="L33" i="77"/>
  <c r="N33" i="77"/>
  <c r="P33" i="77"/>
  <c r="R33" i="77"/>
  <c r="T33" i="77"/>
  <c r="V33" i="77"/>
  <c r="X33" i="77"/>
  <c r="H34" i="77"/>
  <c r="J34" i="77"/>
  <c r="L34" i="77"/>
  <c r="N34" i="77"/>
  <c r="P34" i="77"/>
  <c r="R34" i="77"/>
  <c r="T34" i="77"/>
  <c r="V34" i="77"/>
  <c r="X34" i="77"/>
  <c r="H35" i="77"/>
  <c r="J35" i="77"/>
  <c r="L35" i="77"/>
  <c r="N35" i="77"/>
  <c r="P35" i="77"/>
  <c r="R35" i="77"/>
  <c r="T35" i="77"/>
  <c r="V35" i="77"/>
  <c r="X35" i="77"/>
  <c r="H36" i="77"/>
  <c r="J36" i="77"/>
  <c r="L36" i="77"/>
  <c r="N36" i="77"/>
  <c r="P36" i="77"/>
  <c r="R36" i="77"/>
  <c r="T36" i="77"/>
  <c r="V36" i="77"/>
  <c r="X36" i="77"/>
  <c r="H37" i="77"/>
  <c r="J37" i="77"/>
  <c r="L37" i="77"/>
  <c r="N37" i="77"/>
  <c r="P37" i="77"/>
  <c r="R37" i="77"/>
  <c r="T37" i="77"/>
  <c r="V37" i="77"/>
  <c r="X37" i="77"/>
  <c r="H38" i="77"/>
  <c r="J38" i="77"/>
  <c r="L38" i="77"/>
  <c r="N38" i="77"/>
  <c r="P38" i="77"/>
  <c r="R38" i="77"/>
  <c r="T38" i="77"/>
  <c r="V38" i="77"/>
  <c r="X38" i="77"/>
  <c r="H39" i="77"/>
  <c r="J39" i="77"/>
  <c r="L39" i="77"/>
  <c r="N39" i="77"/>
  <c r="P39" i="77"/>
  <c r="R39" i="77"/>
  <c r="T39" i="77"/>
  <c r="V39" i="77"/>
  <c r="X39" i="77"/>
  <c r="H40" i="77"/>
  <c r="J40" i="77"/>
  <c r="L40" i="77"/>
  <c r="N40" i="77"/>
  <c r="P40" i="77"/>
  <c r="R40" i="77"/>
  <c r="T40" i="77"/>
  <c r="V40" i="77"/>
  <c r="X40" i="77"/>
  <c r="H41" i="77"/>
  <c r="J41" i="77"/>
  <c r="L41" i="77"/>
  <c r="N41" i="77"/>
  <c r="P41" i="77"/>
  <c r="R41" i="77"/>
  <c r="T41" i="77"/>
  <c r="V41" i="77"/>
  <c r="X41" i="77"/>
  <c r="H42" i="77"/>
  <c r="J42" i="77"/>
  <c r="L42" i="77"/>
  <c r="N42" i="77"/>
  <c r="P42" i="77"/>
  <c r="R42" i="77"/>
  <c r="T42" i="77"/>
  <c r="V42" i="77"/>
  <c r="X42" i="77"/>
  <c r="H43" i="77"/>
  <c r="J43" i="77"/>
  <c r="L43" i="77"/>
  <c r="N43" i="77"/>
  <c r="P43" i="77"/>
  <c r="R43" i="77"/>
  <c r="T43" i="77"/>
  <c r="V43" i="77"/>
  <c r="X43" i="77"/>
  <c r="H44" i="77"/>
  <c r="J44" i="77"/>
  <c r="L44" i="77"/>
  <c r="N44" i="77"/>
  <c r="P44" i="77"/>
  <c r="R44" i="77"/>
  <c r="T44" i="77"/>
  <c r="V44" i="77"/>
  <c r="X44" i="77"/>
  <c r="H45" i="77"/>
  <c r="J45" i="77"/>
  <c r="L45" i="77"/>
  <c r="N45" i="77"/>
  <c r="P45" i="77"/>
  <c r="R45" i="77"/>
  <c r="T45" i="77"/>
  <c r="V45" i="77"/>
  <c r="X45" i="77"/>
  <c r="H46" i="77"/>
  <c r="J46" i="77"/>
  <c r="L46" i="77"/>
  <c r="N46" i="77"/>
  <c r="P46" i="77"/>
  <c r="R46" i="77"/>
  <c r="T46" i="77"/>
  <c r="V46" i="77"/>
  <c r="X46" i="77"/>
  <c r="H47" i="77"/>
  <c r="J47" i="77"/>
  <c r="L47" i="77"/>
  <c r="N47" i="77"/>
  <c r="P47" i="77"/>
  <c r="R47" i="77"/>
  <c r="T47" i="77"/>
  <c r="V47" i="77"/>
  <c r="X47" i="77"/>
  <c r="H48" i="77"/>
  <c r="J48" i="77"/>
  <c r="L48" i="77"/>
  <c r="N48" i="77"/>
  <c r="P48" i="77"/>
  <c r="R48" i="77"/>
  <c r="T48" i="77"/>
  <c r="V48" i="77"/>
  <c r="X48" i="77"/>
  <c r="H49" i="77"/>
  <c r="J49" i="77"/>
  <c r="L49" i="77"/>
  <c r="N49" i="77"/>
  <c r="P49" i="77"/>
  <c r="R49" i="77"/>
  <c r="T49" i="77"/>
  <c r="V49" i="77"/>
  <c r="X49" i="77"/>
  <c r="H50" i="77"/>
  <c r="J50" i="77"/>
  <c r="L50" i="77"/>
  <c r="N50" i="77"/>
  <c r="P50" i="77"/>
  <c r="R50" i="77"/>
  <c r="T50" i="77"/>
  <c r="V50" i="77"/>
  <c r="X50" i="77"/>
  <c r="H51" i="77"/>
  <c r="J51" i="77"/>
  <c r="L51" i="77"/>
  <c r="N51" i="77"/>
  <c r="P51" i="77"/>
  <c r="R51" i="77"/>
  <c r="T51" i="77"/>
  <c r="V51" i="77"/>
  <c r="X51" i="77"/>
  <c r="H52" i="77"/>
  <c r="J52" i="77"/>
  <c r="L52" i="77"/>
  <c r="N52" i="77"/>
  <c r="P52" i="77"/>
  <c r="R52" i="77"/>
  <c r="T52" i="77"/>
  <c r="V52" i="77"/>
  <c r="X52" i="77"/>
  <c r="H53" i="77"/>
  <c r="J53" i="77"/>
  <c r="L53" i="77"/>
  <c r="N53" i="77"/>
  <c r="P53" i="77"/>
  <c r="R53" i="77"/>
  <c r="T53" i="77"/>
  <c r="V53" i="77"/>
  <c r="X53" i="77"/>
  <c r="H54" i="77"/>
  <c r="J54" i="77"/>
  <c r="L54" i="77"/>
  <c r="N54" i="77"/>
  <c r="P54" i="77"/>
  <c r="R54" i="77"/>
  <c r="T54" i="77"/>
  <c r="V54" i="77"/>
  <c r="X54" i="77"/>
  <c r="H55" i="77"/>
  <c r="J55" i="77"/>
  <c r="L55" i="77"/>
  <c r="N55" i="77"/>
  <c r="P55" i="77"/>
  <c r="R55" i="77"/>
  <c r="T55" i="77"/>
  <c r="V55" i="77"/>
  <c r="X55" i="77"/>
  <c r="H56" i="77"/>
  <c r="J56" i="77"/>
  <c r="L56" i="77"/>
  <c r="N56" i="77"/>
  <c r="P56" i="77"/>
  <c r="R56" i="77"/>
  <c r="T56" i="77"/>
  <c r="V56" i="77"/>
  <c r="X56" i="77"/>
  <c r="H57" i="77"/>
  <c r="J57" i="77"/>
  <c r="L57" i="77"/>
  <c r="N57" i="77"/>
  <c r="P57" i="77"/>
  <c r="R57" i="77"/>
  <c r="T57" i="77"/>
  <c r="V57" i="77"/>
  <c r="X57" i="77"/>
  <c r="H58" i="77"/>
  <c r="J58" i="77"/>
  <c r="L58" i="77"/>
  <c r="N58" i="77"/>
  <c r="P58" i="77"/>
  <c r="R58" i="77"/>
  <c r="T58" i="77"/>
  <c r="V58" i="77"/>
  <c r="X58" i="77"/>
  <c r="H59" i="77"/>
  <c r="J59" i="77"/>
  <c r="L59" i="77"/>
  <c r="N59" i="77"/>
  <c r="P59" i="77"/>
  <c r="R59" i="77"/>
  <c r="T59" i="77"/>
  <c r="V59" i="77"/>
  <c r="X59" i="77"/>
  <c r="H60" i="77"/>
  <c r="J60" i="77"/>
  <c r="L60" i="77"/>
  <c r="N60" i="77"/>
  <c r="P60" i="77"/>
  <c r="R60" i="77"/>
  <c r="T60" i="77"/>
  <c r="V60" i="77"/>
  <c r="X60" i="77"/>
  <c r="H61" i="77"/>
  <c r="J61" i="77"/>
  <c r="L61" i="77"/>
  <c r="N61" i="77"/>
  <c r="P61" i="77"/>
  <c r="R61" i="77"/>
  <c r="T61" i="77"/>
  <c r="V61" i="77"/>
  <c r="X61" i="77"/>
  <c r="H62" i="77"/>
  <c r="J62" i="77"/>
  <c r="L62" i="77"/>
  <c r="N62" i="77"/>
  <c r="P62" i="77"/>
  <c r="R62" i="77"/>
  <c r="T62" i="77"/>
  <c r="V62" i="77"/>
  <c r="X62" i="77"/>
  <c r="H63" i="77"/>
  <c r="J63" i="77"/>
  <c r="L63" i="77"/>
  <c r="N63" i="77"/>
  <c r="P63" i="77"/>
  <c r="R63" i="77"/>
  <c r="T63" i="77"/>
  <c r="V63" i="77"/>
  <c r="X63" i="77"/>
  <c r="Z63" i="77"/>
  <c r="H64" i="77"/>
  <c r="J64" i="77"/>
  <c r="L64" i="77"/>
  <c r="N64" i="77"/>
  <c r="P64" i="77"/>
  <c r="R64" i="77"/>
  <c r="T64" i="77"/>
  <c r="V64" i="77"/>
  <c r="X64" i="77"/>
  <c r="Z64" i="77"/>
  <c r="H65" i="77"/>
  <c r="J65" i="77"/>
  <c r="L65" i="77"/>
  <c r="N65" i="77"/>
  <c r="P65" i="77"/>
  <c r="R65" i="77"/>
  <c r="T65" i="77"/>
  <c r="V65" i="77"/>
  <c r="X65" i="77"/>
  <c r="Z65" i="77"/>
  <c r="G66" i="77"/>
  <c r="I66" i="77"/>
  <c r="K66" i="77"/>
  <c r="M66" i="77"/>
  <c r="O66" i="77"/>
  <c r="Q66" i="77"/>
  <c r="S66" i="77"/>
  <c r="AA66" i="77"/>
  <c r="H67" i="77"/>
  <c r="J67" i="77"/>
  <c r="L67" i="77"/>
  <c r="N67" i="77"/>
  <c r="P67" i="77"/>
  <c r="R67" i="77"/>
  <c r="T67" i="77"/>
  <c r="V67" i="77"/>
  <c r="X67" i="77"/>
  <c r="Z67" i="77"/>
  <c r="G68" i="77"/>
  <c r="I68" i="77"/>
  <c r="K68" i="77"/>
  <c r="M68" i="77"/>
  <c r="O68" i="77"/>
  <c r="Q68" i="77"/>
  <c r="S68" i="77"/>
  <c r="AA68" i="77"/>
  <c r="H69" i="77"/>
  <c r="J69" i="77"/>
  <c r="L69" i="77"/>
  <c r="N69" i="77"/>
  <c r="P69" i="77"/>
  <c r="R69" i="77"/>
  <c r="T69" i="77"/>
  <c r="V69" i="77"/>
  <c r="X69" i="77"/>
  <c r="Z69" i="77"/>
  <c r="G70" i="77"/>
  <c r="I70" i="77"/>
  <c r="K70" i="77"/>
  <c r="M70" i="77"/>
  <c r="O70" i="77"/>
  <c r="Q70" i="77"/>
  <c r="S70" i="77"/>
  <c r="AA70" i="77"/>
  <c r="H71" i="77"/>
  <c r="J71" i="77"/>
  <c r="L71" i="77"/>
  <c r="N71" i="77"/>
  <c r="P71" i="77"/>
  <c r="R71" i="77"/>
  <c r="T71" i="77"/>
  <c r="V71" i="77"/>
  <c r="X71" i="77"/>
  <c r="Z71" i="77"/>
  <c r="G72" i="77"/>
  <c r="I72" i="77"/>
  <c r="K72" i="77"/>
  <c r="M72" i="77"/>
  <c r="O72" i="77"/>
  <c r="Q72" i="77"/>
  <c r="S72" i="77"/>
  <c r="AA72" i="77"/>
  <c r="AA74" i="77"/>
  <c r="H25" i="110"/>
  <c r="J25" i="110"/>
  <c r="L25" i="110"/>
  <c r="N25" i="110"/>
  <c r="P25" i="110"/>
  <c r="R25" i="110"/>
  <c r="G26" i="110"/>
  <c r="I26" i="110"/>
  <c r="K26" i="110"/>
  <c r="M26" i="110"/>
  <c r="O26" i="110"/>
  <c r="Q26" i="110"/>
  <c r="S26" i="110"/>
  <c r="AE26" i="110"/>
  <c r="H27" i="110"/>
  <c r="J27" i="110"/>
  <c r="L27" i="110"/>
  <c r="N27" i="110"/>
  <c r="P27" i="110"/>
  <c r="R27" i="110"/>
  <c r="AF27" i="110"/>
  <c r="G28" i="110"/>
  <c r="I28" i="110"/>
  <c r="K28" i="110"/>
  <c r="M28" i="110"/>
  <c r="O28" i="110"/>
  <c r="Q28" i="110"/>
  <c r="S28" i="110"/>
  <c r="AE28" i="110"/>
  <c r="H29" i="110"/>
  <c r="J29" i="110"/>
  <c r="L29" i="110"/>
  <c r="N29" i="110"/>
  <c r="P29" i="110"/>
  <c r="R29" i="110"/>
  <c r="AF29" i="110"/>
  <c r="G30" i="110"/>
  <c r="I30" i="110"/>
  <c r="K30" i="110"/>
  <c r="M30" i="110"/>
  <c r="O30" i="110"/>
  <c r="Q30" i="110"/>
  <c r="S30" i="110"/>
  <c r="AE30" i="110"/>
  <c r="H31" i="110"/>
  <c r="J31" i="110"/>
  <c r="L31" i="110"/>
  <c r="N31" i="110"/>
  <c r="P31" i="110"/>
  <c r="R31" i="110"/>
  <c r="AF31" i="110"/>
  <c r="G32" i="110"/>
  <c r="I32" i="110"/>
  <c r="K32" i="110"/>
  <c r="M32" i="110"/>
  <c r="O32" i="110"/>
  <c r="Q32" i="110"/>
  <c r="S32" i="110"/>
  <c r="AE32" i="110"/>
  <c r="H33" i="110"/>
  <c r="J33" i="110"/>
  <c r="L33" i="110"/>
  <c r="N33" i="110"/>
  <c r="P33" i="110"/>
  <c r="R33" i="110"/>
  <c r="AF33" i="110"/>
  <c r="G34" i="110"/>
  <c r="I34" i="110"/>
  <c r="K34" i="110"/>
  <c r="M34" i="110"/>
  <c r="O34" i="110"/>
  <c r="Q34" i="110"/>
  <c r="S34" i="110"/>
  <c r="AE34" i="110"/>
  <c r="H35" i="110"/>
  <c r="J35" i="110"/>
  <c r="L35" i="110"/>
  <c r="N35" i="110"/>
  <c r="P35" i="110"/>
  <c r="R35" i="110"/>
  <c r="AF35" i="110"/>
  <c r="G36" i="110"/>
  <c r="I36" i="110"/>
  <c r="K36" i="110"/>
  <c r="M36" i="110"/>
  <c r="O36" i="110"/>
  <c r="Q36" i="110"/>
  <c r="S36" i="110"/>
  <c r="AE36" i="110"/>
  <c r="H37" i="110"/>
  <c r="J37" i="110"/>
  <c r="L37" i="110"/>
  <c r="N37" i="110"/>
  <c r="P37" i="110"/>
  <c r="R37" i="110"/>
  <c r="G38" i="110"/>
  <c r="I38" i="110"/>
  <c r="K38" i="110"/>
  <c r="M38" i="110"/>
  <c r="O38" i="110"/>
  <c r="Q38" i="110"/>
  <c r="S38" i="110"/>
  <c r="H39" i="110"/>
  <c r="J39" i="110"/>
  <c r="L39" i="110"/>
  <c r="N39" i="110"/>
  <c r="P39" i="110"/>
  <c r="R39" i="110"/>
  <c r="G40" i="110"/>
  <c r="I40" i="110"/>
  <c r="K40" i="110"/>
  <c r="M40" i="110"/>
  <c r="O40" i="110"/>
  <c r="Q40" i="110"/>
  <c r="S40" i="110"/>
  <c r="H41" i="110"/>
  <c r="J41" i="110"/>
  <c r="L41" i="110"/>
  <c r="N41" i="110"/>
  <c r="P41" i="110"/>
  <c r="R41" i="110"/>
  <c r="G42" i="110"/>
  <c r="I42" i="110"/>
  <c r="K42" i="110"/>
  <c r="M42" i="110"/>
  <c r="O42" i="110"/>
  <c r="Q42" i="110"/>
  <c r="S42" i="110"/>
  <c r="H43" i="110"/>
  <c r="J43" i="110"/>
  <c r="L43" i="110"/>
  <c r="N43" i="110"/>
  <c r="P43" i="110"/>
  <c r="R43" i="110"/>
  <c r="G44" i="110"/>
  <c r="I44" i="110"/>
  <c r="K44" i="110"/>
  <c r="M44" i="110"/>
  <c r="O44" i="110"/>
  <c r="Q44" i="110"/>
  <c r="S44" i="110"/>
  <c r="H45" i="110"/>
  <c r="J45" i="110"/>
  <c r="L45" i="110"/>
  <c r="N45" i="110"/>
  <c r="P45" i="110"/>
  <c r="R45" i="110"/>
  <c r="G46" i="110"/>
  <c r="I46" i="110"/>
  <c r="K46" i="110"/>
  <c r="M46" i="110"/>
  <c r="O46" i="110"/>
  <c r="Q46" i="110"/>
  <c r="S46" i="110"/>
  <c r="H47" i="110"/>
  <c r="J47" i="110"/>
  <c r="L47" i="110"/>
  <c r="N47" i="110"/>
  <c r="P47" i="110"/>
  <c r="R47" i="110"/>
  <c r="G48" i="110"/>
  <c r="I48" i="110"/>
  <c r="K48" i="110"/>
  <c r="M48" i="110"/>
  <c r="O48" i="110"/>
  <c r="Q48" i="110"/>
  <c r="S48" i="110"/>
  <c r="H49" i="110"/>
  <c r="J49" i="110"/>
  <c r="L49" i="110"/>
  <c r="N49" i="110"/>
  <c r="P49" i="110"/>
  <c r="R49" i="110"/>
  <c r="G50" i="110"/>
  <c r="I50" i="110"/>
  <c r="K50" i="110"/>
  <c r="M50" i="110"/>
  <c r="O50" i="110"/>
  <c r="Q50" i="110"/>
  <c r="S50" i="110"/>
  <c r="H51" i="110"/>
  <c r="J51" i="110"/>
  <c r="L51" i="110"/>
  <c r="N51" i="110"/>
  <c r="P51" i="110"/>
  <c r="R51" i="110"/>
  <c r="T51" i="110"/>
  <c r="G52" i="110"/>
  <c r="I52" i="110"/>
  <c r="K52" i="110"/>
  <c r="M52" i="110"/>
  <c r="O52" i="110"/>
  <c r="Q52" i="110"/>
  <c r="S52" i="110"/>
  <c r="H53" i="110"/>
  <c r="J53" i="110"/>
  <c r="L53" i="110"/>
  <c r="N53" i="110"/>
  <c r="P53" i="110"/>
  <c r="R53" i="110"/>
  <c r="T53" i="110"/>
  <c r="G54" i="110"/>
  <c r="I54" i="110"/>
  <c r="K54" i="110"/>
  <c r="M54" i="110"/>
  <c r="O54" i="110"/>
  <c r="Q54" i="110"/>
  <c r="S54" i="110"/>
  <c r="H55" i="110"/>
  <c r="J55" i="110"/>
  <c r="L55" i="110"/>
  <c r="N55" i="110"/>
  <c r="P55" i="110"/>
  <c r="R55" i="110"/>
  <c r="T55" i="110"/>
  <c r="G56" i="110"/>
  <c r="I56" i="110"/>
  <c r="K56" i="110"/>
  <c r="M56" i="110"/>
  <c r="O56" i="110"/>
  <c r="Q56" i="110"/>
  <c r="S56" i="110"/>
  <c r="H57" i="110"/>
  <c r="J57" i="110"/>
  <c r="L57" i="110"/>
  <c r="N57" i="110"/>
  <c r="P57" i="110"/>
  <c r="R57" i="110"/>
  <c r="T57" i="110"/>
  <c r="G58" i="110"/>
  <c r="I58" i="110"/>
  <c r="K58" i="110"/>
  <c r="M58" i="110"/>
  <c r="O58" i="110"/>
  <c r="Q58" i="110"/>
  <c r="S58" i="110"/>
  <c r="H59" i="110"/>
  <c r="J59" i="110"/>
  <c r="L59" i="110"/>
  <c r="N59" i="110"/>
  <c r="P59" i="110"/>
  <c r="R59" i="110"/>
  <c r="T59" i="110"/>
  <c r="G60" i="110"/>
  <c r="I60" i="110"/>
  <c r="K60" i="110"/>
  <c r="M60" i="110"/>
  <c r="O60" i="110"/>
  <c r="Q60" i="110"/>
  <c r="S60" i="110"/>
  <c r="G61" i="110"/>
  <c r="I61" i="110"/>
  <c r="K61" i="110"/>
  <c r="M61" i="110"/>
  <c r="O61" i="110"/>
  <c r="Q61" i="110"/>
  <c r="S61" i="110"/>
  <c r="AE61" i="110"/>
  <c r="G62" i="110"/>
  <c r="I62" i="110"/>
  <c r="K62" i="110"/>
  <c r="M62" i="110"/>
  <c r="O62" i="110"/>
  <c r="Q62" i="110"/>
  <c r="S62" i="110"/>
  <c r="AE62" i="110"/>
  <c r="G63" i="110"/>
  <c r="I63" i="110"/>
  <c r="K63" i="110"/>
  <c r="M63" i="110"/>
  <c r="O63" i="110"/>
  <c r="Q63" i="110"/>
  <c r="S63" i="110"/>
  <c r="AE63" i="110"/>
  <c r="G64" i="110"/>
  <c r="I64" i="110"/>
  <c r="K64" i="110"/>
  <c r="M64" i="110"/>
  <c r="O64" i="110"/>
  <c r="Q64" i="110"/>
  <c r="S64" i="110"/>
  <c r="AE64" i="110"/>
  <c r="G65" i="110"/>
  <c r="I65" i="110"/>
  <c r="K65" i="110"/>
  <c r="M65" i="110"/>
  <c r="O65" i="110"/>
  <c r="Q65" i="110"/>
  <c r="S65" i="110"/>
  <c r="AE65" i="110"/>
  <c r="G66" i="110"/>
  <c r="I66" i="110"/>
  <c r="K66" i="110"/>
  <c r="M66" i="110"/>
  <c r="O66" i="110"/>
  <c r="Q66" i="110"/>
  <c r="S66" i="110"/>
  <c r="AE66" i="110"/>
  <c r="G67" i="110"/>
  <c r="I67" i="110"/>
  <c r="K67" i="110"/>
  <c r="M67" i="110"/>
  <c r="O67" i="110"/>
  <c r="Q67" i="110"/>
  <c r="S67" i="110"/>
  <c r="AE67" i="110"/>
  <c r="G68" i="110"/>
  <c r="I68" i="110"/>
  <c r="K68" i="110"/>
  <c r="M68" i="110"/>
  <c r="O68" i="110"/>
  <c r="Q68" i="110"/>
  <c r="S68" i="110"/>
  <c r="AF68" i="110"/>
  <c r="H69" i="110"/>
  <c r="J69" i="110"/>
  <c r="L69" i="110"/>
  <c r="N69" i="110"/>
  <c r="P69" i="110"/>
  <c r="R69" i="110"/>
  <c r="T69" i="110"/>
  <c r="AE69" i="110"/>
  <c r="G70" i="110"/>
  <c r="I70" i="110"/>
  <c r="K70" i="110"/>
  <c r="M70" i="110"/>
  <c r="O70" i="110"/>
  <c r="Q70" i="110"/>
  <c r="S70" i="110"/>
  <c r="AF70" i="110"/>
  <c r="H71" i="110"/>
  <c r="J71" i="110"/>
  <c r="L71" i="110"/>
  <c r="N71" i="110"/>
  <c r="P71" i="110"/>
  <c r="R71" i="110"/>
  <c r="T71" i="110"/>
  <c r="AE71" i="110"/>
  <c r="G72" i="110"/>
  <c r="I72" i="110"/>
  <c r="K72" i="110"/>
  <c r="M72" i="110"/>
  <c r="O72" i="110"/>
  <c r="Q72" i="110"/>
  <c r="S72" i="110"/>
  <c r="AF72" i="110"/>
  <c r="AF74" i="110"/>
  <c r="G41" i="74"/>
  <c r="G39" i="74"/>
  <c r="G37" i="74"/>
  <c r="W43" i="74"/>
  <c r="W41" i="74"/>
  <c r="I41" i="74"/>
  <c r="V40" i="74"/>
  <c r="W39" i="74"/>
  <c r="I39" i="74"/>
  <c r="V38" i="74"/>
  <c r="W37" i="74"/>
  <c r="I37" i="74"/>
  <c r="V36" i="74"/>
  <c r="V35" i="74"/>
  <c r="V34" i="74"/>
  <c r="V33" i="74"/>
  <c r="V32" i="74"/>
  <c r="V31" i="74"/>
  <c r="V30" i="74"/>
  <c r="V29" i="74"/>
  <c r="V28" i="74"/>
  <c r="V27" i="74"/>
  <c r="K41" i="74"/>
  <c r="K39" i="74"/>
  <c r="K37" i="74"/>
  <c r="M41" i="74"/>
  <c r="M39" i="74"/>
  <c r="M37" i="74"/>
  <c r="O41" i="74"/>
  <c r="O39" i="74"/>
  <c r="O37" i="74"/>
  <c r="Q41" i="74"/>
  <c r="Q39" i="74"/>
  <c r="Q37" i="74"/>
  <c r="S41" i="74"/>
  <c r="S39" i="74"/>
  <c r="S37" i="74"/>
  <c r="U41" i="74"/>
  <c r="U39" i="74"/>
  <c r="U37" i="74"/>
  <c r="G26" i="74"/>
  <c r="I26" i="74"/>
  <c r="K26" i="74"/>
  <c r="M26" i="74"/>
  <c r="O26" i="74"/>
  <c r="Q26" i="74"/>
  <c r="S26" i="74"/>
  <c r="U26" i="74"/>
  <c r="G27" i="74"/>
  <c r="K27" i="74"/>
  <c r="O27" i="74"/>
  <c r="S27" i="74"/>
  <c r="W27" i="74"/>
  <c r="G28" i="74"/>
  <c r="K28" i="74"/>
  <c r="O28" i="74"/>
  <c r="S28" i="74"/>
  <c r="W28" i="74"/>
  <c r="G29" i="74"/>
  <c r="K29" i="74"/>
  <c r="O29" i="74"/>
  <c r="S29" i="74"/>
  <c r="W29" i="74"/>
  <c r="G30" i="74"/>
  <c r="K30" i="74"/>
  <c r="O30" i="74"/>
  <c r="S30" i="74"/>
  <c r="W30" i="74"/>
  <c r="G31" i="74"/>
  <c r="K31" i="74"/>
  <c r="O31" i="74"/>
  <c r="S31" i="74"/>
  <c r="W31" i="74"/>
  <c r="G32" i="74"/>
  <c r="K32" i="74"/>
  <c r="O32" i="74"/>
  <c r="S32" i="74"/>
  <c r="W32" i="74"/>
  <c r="G33" i="74"/>
  <c r="K33" i="74"/>
  <c r="O33" i="74"/>
  <c r="S33" i="74"/>
  <c r="W33" i="74"/>
  <c r="G34" i="74"/>
  <c r="K34" i="74"/>
  <c r="O34" i="74"/>
  <c r="S34" i="74"/>
  <c r="W34" i="74"/>
  <c r="G35" i="74"/>
  <c r="K35" i="74"/>
  <c r="O35" i="74"/>
  <c r="S35" i="74"/>
  <c r="W35" i="74"/>
  <c r="G36" i="74"/>
  <c r="K36" i="74"/>
  <c r="O36" i="74"/>
  <c r="S36" i="74"/>
  <c r="W36" i="74"/>
  <c r="V37" i="74"/>
  <c r="I38" i="74"/>
  <c r="M38" i="74"/>
  <c r="Q38" i="74"/>
  <c r="U38" i="74"/>
  <c r="G40" i="74"/>
  <c r="K40" i="74"/>
  <c r="O40" i="74"/>
  <c r="S40" i="74"/>
  <c r="W40" i="74"/>
  <c r="V41" i="74"/>
  <c r="J41" i="111"/>
  <c r="J39" i="111"/>
  <c r="J37" i="111"/>
  <c r="J35" i="111"/>
  <c r="J33" i="111"/>
  <c r="J32" i="111"/>
  <c r="J31" i="111"/>
  <c r="J30" i="111"/>
  <c r="J29" i="111"/>
  <c r="J28" i="111"/>
  <c r="J27" i="111"/>
  <c r="J26" i="111"/>
  <c r="L41" i="111"/>
  <c r="L39" i="111"/>
  <c r="L37" i="111"/>
  <c r="L35" i="111"/>
  <c r="L33" i="111"/>
  <c r="L32" i="111"/>
  <c r="L31" i="111"/>
  <c r="L30" i="111"/>
  <c r="L29" i="111"/>
  <c r="L28" i="111"/>
  <c r="L27" i="111"/>
  <c r="L26" i="111"/>
  <c r="N41" i="111"/>
  <c r="N39" i="111"/>
  <c r="N37" i="111"/>
  <c r="N35" i="111"/>
  <c r="N33" i="111"/>
  <c r="N32" i="111"/>
  <c r="N31" i="111"/>
  <c r="N30" i="111"/>
  <c r="N29" i="111"/>
  <c r="N28" i="111"/>
  <c r="N27" i="111"/>
  <c r="N26" i="111"/>
  <c r="P41" i="111"/>
  <c r="P39" i="111"/>
  <c r="P37" i="111"/>
  <c r="P35" i="111"/>
  <c r="P33" i="111"/>
  <c r="P32" i="111"/>
  <c r="P31" i="111"/>
  <c r="P30" i="111"/>
  <c r="P29" i="111"/>
  <c r="P28" i="111"/>
  <c r="P27" i="111"/>
  <c r="P26" i="111"/>
  <c r="R41" i="111"/>
  <c r="R39" i="111"/>
  <c r="R37" i="111"/>
  <c r="R35" i="111"/>
  <c r="R33" i="111"/>
  <c r="R32" i="111"/>
  <c r="R31" i="111"/>
  <c r="R30" i="111"/>
  <c r="R29" i="111"/>
  <c r="R28" i="111"/>
  <c r="R27" i="111"/>
  <c r="R26" i="111"/>
  <c r="G40" i="111"/>
  <c r="G38" i="111"/>
  <c r="G36" i="111"/>
  <c r="G34" i="111"/>
  <c r="W42" i="111"/>
  <c r="V41" i="111"/>
  <c r="W40" i="111"/>
  <c r="I40" i="111"/>
  <c r="V39" i="111"/>
  <c r="W38" i="111"/>
  <c r="I38" i="111"/>
  <c r="V37" i="111"/>
  <c r="W36" i="111"/>
  <c r="I36" i="111"/>
  <c r="V35" i="111"/>
  <c r="W34" i="111"/>
  <c r="I34" i="111"/>
  <c r="V33" i="111"/>
  <c r="V32" i="111"/>
  <c r="V31" i="111"/>
  <c r="V30" i="111"/>
  <c r="V29" i="111"/>
  <c r="V28" i="111"/>
  <c r="V27" i="111"/>
  <c r="M40" i="111"/>
  <c r="M38" i="111"/>
  <c r="M36" i="111"/>
  <c r="M34" i="111"/>
  <c r="Q40" i="111"/>
  <c r="Q38" i="111"/>
  <c r="Q36" i="111"/>
  <c r="Q34" i="111"/>
  <c r="I26" i="111"/>
  <c r="M26" i="111"/>
  <c r="Q26" i="111"/>
  <c r="G27" i="111"/>
  <c r="W27" i="111"/>
  <c r="G28" i="111"/>
  <c r="W28" i="111"/>
  <c r="G29" i="111"/>
  <c r="W29" i="111"/>
  <c r="G30" i="111"/>
  <c r="W30" i="111"/>
  <c r="G31" i="111"/>
  <c r="W31" i="111"/>
  <c r="G32" i="111"/>
  <c r="W32" i="111"/>
  <c r="G33" i="111"/>
  <c r="W33" i="111"/>
  <c r="J34" i="111"/>
  <c r="N34" i="111"/>
  <c r="R34" i="111"/>
  <c r="V34" i="111"/>
  <c r="I35" i="111"/>
  <c r="M35" i="111"/>
  <c r="Q35" i="111"/>
  <c r="L36" i="111"/>
  <c r="P36" i="111"/>
  <c r="G37" i="111"/>
  <c r="W37" i="111"/>
  <c r="J38" i="111"/>
  <c r="N38" i="111"/>
  <c r="R38" i="111"/>
  <c r="V38" i="111"/>
  <c r="I39" i="111"/>
  <c r="M39" i="111"/>
  <c r="Q39" i="111"/>
  <c r="L40" i="111"/>
  <c r="P40" i="111"/>
  <c r="G41" i="111"/>
  <c r="W41" i="111"/>
  <c r="V44" i="76"/>
  <c r="V43" i="76"/>
  <c r="V42" i="76"/>
  <c r="V41" i="76"/>
  <c r="V39" i="76"/>
  <c r="V37" i="76"/>
  <c r="V35" i="76"/>
  <c r="V33" i="76"/>
  <c r="V31" i="76"/>
  <c r="V29" i="76"/>
  <c r="V27" i="76"/>
  <c r="X44" i="76"/>
  <c r="X43" i="76"/>
  <c r="X42" i="76"/>
  <c r="X41" i="76"/>
  <c r="X39" i="76"/>
  <c r="X37" i="76"/>
  <c r="X35" i="76"/>
  <c r="X33" i="76"/>
  <c r="X31" i="76"/>
  <c r="X29" i="76"/>
  <c r="X27" i="76"/>
  <c r="W40" i="76"/>
  <c r="W38" i="76"/>
  <c r="W36" i="76"/>
  <c r="W34" i="76"/>
  <c r="W32" i="76"/>
  <c r="W30" i="76"/>
  <c r="W28" i="76"/>
  <c r="W26" i="76"/>
  <c r="X26" i="76"/>
  <c r="W27" i="76"/>
  <c r="J28" i="76"/>
  <c r="N28" i="76"/>
  <c r="R28" i="76"/>
  <c r="V28" i="76"/>
  <c r="Z28" i="76"/>
  <c r="AD28" i="76"/>
  <c r="W29" i="76"/>
  <c r="J30" i="76"/>
  <c r="N30" i="76"/>
  <c r="R30" i="76"/>
  <c r="V30" i="76"/>
  <c r="Z30" i="76"/>
  <c r="AD30" i="76"/>
  <c r="W31" i="76"/>
  <c r="J32" i="76"/>
  <c r="N32" i="76"/>
  <c r="R32" i="76"/>
  <c r="V32" i="76"/>
  <c r="Z32" i="76"/>
  <c r="AD32" i="76"/>
  <c r="W33" i="76"/>
  <c r="J34" i="76"/>
  <c r="N34" i="76"/>
  <c r="R34" i="76"/>
  <c r="V34" i="76"/>
  <c r="Z34" i="76"/>
  <c r="AD34" i="76"/>
  <c r="W35" i="76"/>
  <c r="J36" i="76"/>
  <c r="N36" i="76"/>
  <c r="R36" i="76"/>
  <c r="V36" i="76"/>
  <c r="Z36" i="76"/>
  <c r="AD36" i="76"/>
  <c r="W37" i="76"/>
  <c r="J38" i="76"/>
  <c r="N38" i="76"/>
  <c r="R38" i="76"/>
  <c r="V38" i="76"/>
  <c r="Z38" i="76"/>
  <c r="AD38" i="76"/>
  <c r="W39" i="76"/>
  <c r="J40" i="76"/>
  <c r="N40" i="76"/>
  <c r="R40" i="76"/>
  <c r="V40" i="76"/>
  <c r="Z40" i="76"/>
  <c r="AD40" i="76"/>
  <c r="W41" i="76"/>
  <c r="W42" i="76"/>
  <c r="W43" i="76"/>
  <c r="W44" i="76"/>
  <c r="N32" i="99"/>
  <c r="I27" i="99"/>
  <c r="I28" i="99"/>
  <c r="Z28" i="99" s="1"/>
  <c r="G25" i="77"/>
  <c r="I25" i="77"/>
  <c r="K25" i="77"/>
  <c r="M25" i="77"/>
  <c r="O25" i="77"/>
  <c r="Q25" i="77"/>
  <c r="S25" i="77"/>
  <c r="G26" i="77"/>
  <c r="I26" i="77"/>
  <c r="K26" i="77"/>
  <c r="M26" i="77"/>
  <c r="O26" i="77"/>
  <c r="Q26" i="77"/>
  <c r="S26" i="77"/>
  <c r="AA26" i="77"/>
  <c r="G27" i="77"/>
  <c r="I27" i="77"/>
  <c r="K27" i="77"/>
  <c r="M27" i="77"/>
  <c r="O27" i="77"/>
  <c r="Q27" i="77"/>
  <c r="S27" i="77"/>
  <c r="AA27" i="77"/>
  <c r="G28" i="77"/>
  <c r="I28" i="77"/>
  <c r="K28" i="77"/>
  <c r="M28" i="77"/>
  <c r="O28" i="77"/>
  <c r="Q28" i="77"/>
  <c r="S28" i="77"/>
  <c r="AA28" i="77"/>
  <c r="G29" i="77"/>
  <c r="I29" i="77"/>
  <c r="K29" i="77"/>
  <c r="M29" i="77"/>
  <c r="O29" i="77"/>
  <c r="Q29" i="77"/>
  <c r="S29" i="77"/>
  <c r="AA29" i="77"/>
  <c r="G30" i="77"/>
  <c r="I30" i="77"/>
  <c r="K30" i="77"/>
  <c r="M30" i="77"/>
  <c r="O30" i="77"/>
  <c r="Q30" i="77"/>
  <c r="S30" i="77"/>
  <c r="AA30" i="77"/>
  <c r="G31" i="77"/>
  <c r="I31" i="77"/>
  <c r="K31" i="77"/>
  <c r="M31" i="77"/>
  <c r="O31" i="77"/>
  <c r="Q31" i="77"/>
  <c r="S31" i="77"/>
  <c r="AA31" i="77"/>
  <c r="G32" i="77"/>
  <c r="I32" i="77"/>
  <c r="K32" i="77"/>
  <c r="M32" i="77"/>
  <c r="O32" i="77"/>
  <c r="Q32" i="77"/>
  <c r="S32" i="77"/>
  <c r="AA32" i="77"/>
  <c r="G33" i="77"/>
  <c r="I33" i="77"/>
  <c r="K33" i="77"/>
  <c r="M33" i="77"/>
  <c r="O33" i="77"/>
  <c r="Q33" i="77"/>
  <c r="S33" i="77"/>
  <c r="AA33" i="77"/>
  <c r="G34" i="77"/>
  <c r="I34" i="77"/>
  <c r="K34" i="77"/>
  <c r="M34" i="77"/>
  <c r="O34" i="77"/>
  <c r="Q34" i="77"/>
  <c r="S34" i="77"/>
  <c r="AA34" i="77"/>
  <c r="G35" i="77"/>
  <c r="I35" i="77"/>
  <c r="K35" i="77"/>
  <c r="M35" i="77"/>
  <c r="O35" i="77"/>
  <c r="Q35" i="77"/>
  <c r="S35" i="77"/>
  <c r="AA35" i="77"/>
  <c r="G36" i="77"/>
  <c r="I36" i="77"/>
  <c r="K36" i="77"/>
  <c r="M36" i="77"/>
  <c r="O36" i="77"/>
  <c r="Q36" i="77"/>
  <c r="S36" i="77"/>
  <c r="AA36" i="77"/>
  <c r="G37" i="77"/>
  <c r="I37" i="77"/>
  <c r="K37" i="77"/>
  <c r="M37" i="77"/>
  <c r="O37" i="77"/>
  <c r="Q37" i="77"/>
  <c r="S37" i="77"/>
  <c r="G38" i="77"/>
  <c r="I38" i="77"/>
  <c r="K38" i="77"/>
  <c r="M38" i="77"/>
  <c r="O38" i="77"/>
  <c r="Q38" i="77"/>
  <c r="S38" i="77"/>
  <c r="G39" i="77"/>
  <c r="I39" i="77"/>
  <c r="K39" i="77"/>
  <c r="M39" i="77"/>
  <c r="O39" i="77"/>
  <c r="Q39" i="77"/>
  <c r="S39" i="77"/>
  <c r="G40" i="77"/>
  <c r="I40" i="77"/>
  <c r="K40" i="77"/>
  <c r="M40" i="77"/>
  <c r="O40" i="77"/>
  <c r="Q40" i="77"/>
  <c r="S40" i="77"/>
  <c r="G41" i="77"/>
  <c r="I41" i="77"/>
  <c r="K41" i="77"/>
  <c r="M41" i="77"/>
  <c r="O41" i="77"/>
  <c r="Q41" i="77"/>
  <c r="S41" i="77"/>
  <c r="G42" i="77"/>
  <c r="I42" i="77"/>
  <c r="K42" i="77"/>
  <c r="M42" i="77"/>
  <c r="O42" i="77"/>
  <c r="Q42" i="77"/>
  <c r="S42" i="77"/>
  <c r="G43" i="77"/>
  <c r="I43" i="77"/>
  <c r="K43" i="77"/>
  <c r="M43" i="77"/>
  <c r="O43" i="77"/>
  <c r="Q43" i="77"/>
  <c r="S43" i="77"/>
  <c r="G44" i="77"/>
  <c r="I44" i="77"/>
  <c r="K44" i="77"/>
  <c r="M44" i="77"/>
  <c r="O44" i="77"/>
  <c r="Q44" i="77"/>
  <c r="S44" i="77"/>
  <c r="G45" i="77"/>
  <c r="I45" i="77"/>
  <c r="K45" i="77"/>
  <c r="M45" i="77"/>
  <c r="O45" i="77"/>
  <c r="Q45" i="77"/>
  <c r="S45" i="77"/>
  <c r="G46" i="77"/>
  <c r="I46" i="77"/>
  <c r="K46" i="77"/>
  <c r="M46" i="77"/>
  <c r="O46" i="77"/>
  <c r="Q46" i="77"/>
  <c r="S46" i="77"/>
  <c r="G47" i="77"/>
  <c r="I47" i="77"/>
  <c r="K47" i="77"/>
  <c r="M47" i="77"/>
  <c r="O47" i="77"/>
  <c r="Q47" i="77"/>
  <c r="S47" i="77"/>
  <c r="G48" i="77"/>
  <c r="I48" i="77"/>
  <c r="K48" i="77"/>
  <c r="M48" i="77"/>
  <c r="O48" i="77"/>
  <c r="Q48" i="77"/>
  <c r="S48" i="77"/>
  <c r="G49" i="77"/>
  <c r="I49" i="77"/>
  <c r="K49" i="77"/>
  <c r="M49" i="77"/>
  <c r="O49" i="77"/>
  <c r="Q49" i="77"/>
  <c r="S49" i="77"/>
  <c r="G50" i="77"/>
  <c r="I50" i="77"/>
  <c r="K50" i="77"/>
  <c r="M50" i="77"/>
  <c r="O50" i="77"/>
  <c r="Q50" i="77"/>
  <c r="S50" i="77"/>
  <c r="G51" i="77"/>
  <c r="I51" i="77"/>
  <c r="K51" i="77"/>
  <c r="M51" i="77"/>
  <c r="O51" i="77"/>
  <c r="Q51" i="77"/>
  <c r="S51" i="77"/>
  <c r="G52" i="77"/>
  <c r="I52" i="77"/>
  <c r="K52" i="77"/>
  <c r="M52" i="77"/>
  <c r="O52" i="77"/>
  <c r="Q52" i="77"/>
  <c r="S52" i="77"/>
  <c r="G53" i="77"/>
  <c r="I53" i="77"/>
  <c r="K53" i="77"/>
  <c r="M53" i="77"/>
  <c r="O53" i="77"/>
  <c r="Q53" i="77"/>
  <c r="S53" i="77"/>
  <c r="G54" i="77"/>
  <c r="I54" i="77"/>
  <c r="K54" i="77"/>
  <c r="M54" i="77"/>
  <c r="O54" i="77"/>
  <c r="Q54" i="77"/>
  <c r="S54" i="77"/>
  <c r="G55" i="77"/>
  <c r="I55" i="77"/>
  <c r="K55" i="77"/>
  <c r="M55" i="77"/>
  <c r="O55" i="77"/>
  <c r="Q55" i="77"/>
  <c r="S55" i="77"/>
  <c r="G56" i="77"/>
  <c r="I56" i="77"/>
  <c r="K56" i="77"/>
  <c r="M56" i="77"/>
  <c r="O56" i="77"/>
  <c r="Q56" i="77"/>
  <c r="S56" i="77"/>
  <c r="G57" i="77"/>
  <c r="I57" i="77"/>
  <c r="K57" i="77"/>
  <c r="M57" i="77"/>
  <c r="O57" i="77"/>
  <c r="Q57" i="77"/>
  <c r="S57" i="77"/>
  <c r="G58" i="77"/>
  <c r="I58" i="77"/>
  <c r="K58" i="77"/>
  <c r="M58" i="77"/>
  <c r="O58" i="77"/>
  <c r="Q58" i="77"/>
  <c r="S58" i="77"/>
  <c r="G59" i="77"/>
  <c r="I59" i="77"/>
  <c r="K59" i="77"/>
  <c r="M59" i="77"/>
  <c r="O59" i="77"/>
  <c r="Q59" i="77"/>
  <c r="S59" i="77"/>
  <c r="G60" i="77"/>
  <c r="I60" i="77"/>
  <c r="K60" i="77"/>
  <c r="M60" i="77"/>
  <c r="O60" i="77"/>
  <c r="Q60" i="77"/>
  <c r="S60" i="77"/>
  <c r="G61" i="77"/>
  <c r="I61" i="77"/>
  <c r="K61" i="77"/>
  <c r="M61" i="77"/>
  <c r="O61" i="77"/>
  <c r="Q61" i="77"/>
  <c r="S61" i="77"/>
  <c r="AA61" i="77"/>
  <c r="G62" i="77"/>
  <c r="I62" i="77"/>
  <c r="K62" i="77"/>
  <c r="M62" i="77"/>
  <c r="O62" i="77"/>
  <c r="Q62" i="77"/>
  <c r="S62" i="77"/>
  <c r="AA62" i="77"/>
  <c r="G63" i="77"/>
  <c r="I63" i="77"/>
  <c r="K63" i="77"/>
  <c r="M63" i="77"/>
  <c r="O63" i="77"/>
  <c r="Q63" i="77"/>
  <c r="S63" i="77"/>
  <c r="AA63" i="77"/>
  <c r="G64" i="77"/>
  <c r="I64" i="77"/>
  <c r="K64" i="77"/>
  <c r="M64" i="77"/>
  <c r="O64" i="77"/>
  <c r="Q64" i="77"/>
  <c r="S64" i="77"/>
  <c r="AA64" i="77"/>
  <c r="G65" i="77"/>
  <c r="I65" i="77"/>
  <c r="K65" i="77"/>
  <c r="M65" i="77"/>
  <c r="O65" i="77"/>
  <c r="Q65" i="77"/>
  <c r="S65" i="77"/>
  <c r="AA65" i="77"/>
  <c r="H66" i="77"/>
  <c r="J66" i="77"/>
  <c r="L66" i="77"/>
  <c r="N66" i="77"/>
  <c r="P66" i="77"/>
  <c r="R66" i="77"/>
  <c r="T66" i="77"/>
  <c r="V66" i="77"/>
  <c r="X66" i="77"/>
  <c r="Z66" i="77"/>
  <c r="G67" i="77"/>
  <c r="I67" i="77"/>
  <c r="K67" i="77"/>
  <c r="M67" i="77"/>
  <c r="O67" i="77"/>
  <c r="Q67" i="77"/>
  <c r="S67" i="77"/>
  <c r="AA67" i="77"/>
  <c r="H68" i="77"/>
  <c r="J68" i="77"/>
  <c r="L68" i="77"/>
  <c r="N68" i="77"/>
  <c r="P68" i="77"/>
  <c r="R68" i="77"/>
  <c r="T68" i="77"/>
  <c r="V68" i="77"/>
  <c r="X68" i="77"/>
  <c r="Z68" i="77"/>
  <c r="G69" i="77"/>
  <c r="I69" i="77"/>
  <c r="K69" i="77"/>
  <c r="M69" i="77"/>
  <c r="O69" i="77"/>
  <c r="Q69" i="77"/>
  <c r="S69" i="77"/>
  <c r="AA69" i="77"/>
  <c r="H70" i="77"/>
  <c r="J70" i="77"/>
  <c r="L70" i="77"/>
  <c r="N70" i="77"/>
  <c r="P70" i="77"/>
  <c r="R70" i="77"/>
  <c r="T70" i="77"/>
  <c r="V70" i="77"/>
  <c r="X70" i="77"/>
  <c r="Z70" i="77"/>
  <c r="I71" i="77"/>
  <c r="AA71" i="77"/>
  <c r="Z72" i="77"/>
  <c r="AA73" i="77"/>
  <c r="G25" i="110"/>
  <c r="I25" i="110"/>
  <c r="K25" i="110"/>
  <c r="M25" i="110"/>
  <c r="O25" i="110"/>
  <c r="Q25" i="110"/>
  <c r="S25" i="110"/>
  <c r="H26" i="110"/>
  <c r="J26" i="110"/>
  <c r="L26" i="110"/>
  <c r="N26" i="110"/>
  <c r="P26" i="110"/>
  <c r="R26" i="110"/>
  <c r="T26" i="110"/>
  <c r="AF26" i="110"/>
  <c r="G27" i="110"/>
  <c r="I27" i="110"/>
  <c r="K27" i="110"/>
  <c r="M27" i="110"/>
  <c r="O27" i="110"/>
  <c r="Q27" i="110"/>
  <c r="S27" i="110"/>
  <c r="AE27" i="110"/>
  <c r="H28" i="110"/>
  <c r="J28" i="110"/>
  <c r="L28" i="110"/>
  <c r="N28" i="110"/>
  <c r="P28" i="110"/>
  <c r="R28" i="110"/>
  <c r="T28" i="110"/>
  <c r="AF28" i="110"/>
  <c r="G29" i="110"/>
  <c r="I29" i="110"/>
  <c r="K29" i="110"/>
  <c r="M29" i="110"/>
  <c r="O29" i="110"/>
  <c r="Q29" i="110"/>
  <c r="S29" i="110"/>
  <c r="AE29" i="110"/>
  <c r="H30" i="110"/>
  <c r="J30" i="110"/>
  <c r="L30" i="110"/>
  <c r="N30" i="110"/>
  <c r="P30" i="110"/>
  <c r="R30" i="110"/>
  <c r="T30" i="110"/>
  <c r="AF30" i="110"/>
  <c r="G31" i="110"/>
  <c r="I31" i="110"/>
  <c r="K31" i="110"/>
  <c r="M31" i="110"/>
  <c r="O31" i="110"/>
  <c r="Q31" i="110"/>
  <c r="S31" i="110"/>
  <c r="AE31" i="110"/>
  <c r="H32" i="110"/>
  <c r="J32" i="110"/>
  <c r="L32" i="110"/>
  <c r="N32" i="110"/>
  <c r="P32" i="110"/>
  <c r="R32" i="110"/>
  <c r="T32" i="110"/>
  <c r="AF32" i="110"/>
  <c r="G33" i="110"/>
  <c r="I33" i="110"/>
  <c r="K33" i="110"/>
  <c r="M33" i="110"/>
  <c r="O33" i="110"/>
  <c r="Q33" i="110"/>
  <c r="S33" i="110"/>
  <c r="AE33" i="110"/>
  <c r="H34" i="110"/>
  <c r="J34" i="110"/>
  <c r="L34" i="110"/>
  <c r="N34" i="110"/>
  <c r="P34" i="110"/>
  <c r="R34" i="110"/>
  <c r="T34" i="110"/>
  <c r="AF34" i="110"/>
  <c r="G35" i="110"/>
  <c r="I35" i="110"/>
  <c r="K35" i="110"/>
  <c r="M35" i="110"/>
  <c r="O35" i="110"/>
  <c r="Q35" i="110"/>
  <c r="S35" i="110"/>
  <c r="AE35" i="110"/>
  <c r="H36" i="110"/>
  <c r="J36" i="110"/>
  <c r="L36" i="110"/>
  <c r="N36" i="110"/>
  <c r="P36" i="110"/>
  <c r="R36" i="110"/>
  <c r="T36" i="110"/>
  <c r="AF36" i="110"/>
  <c r="G37" i="110"/>
  <c r="I37" i="110"/>
  <c r="K37" i="110"/>
  <c r="M37" i="110"/>
  <c r="O37" i="110"/>
  <c r="Q37" i="110"/>
  <c r="S37" i="110"/>
  <c r="H38" i="110"/>
  <c r="J38" i="110"/>
  <c r="L38" i="110"/>
  <c r="N38" i="110"/>
  <c r="P38" i="110"/>
  <c r="R38" i="110"/>
  <c r="T38" i="110"/>
  <c r="G39" i="110"/>
  <c r="I39" i="110"/>
  <c r="K39" i="110"/>
  <c r="M39" i="110"/>
  <c r="O39" i="110"/>
  <c r="Q39" i="110"/>
  <c r="S39" i="110"/>
  <c r="H40" i="110"/>
  <c r="J40" i="110"/>
  <c r="L40" i="110"/>
  <c r="N40" i="110"/>
  <c r="P40" i="110"/>
  <c r="R40" i="110"/>
  <c r="T40" i="110"/>
  <c r="G41" i="110"/>
  <c r="I41" i="110"/>
  <c r="K41" i="110"/>
  <c r="M41" i="110"/>
  <c r="O41" i="110"/>
  <c r="Q41" i="110"/>
  <c r="S41" i="110"/>
  <c r="H42" i="110"/>
  <c r="J42" i="110"/>
  <c r="L42" i="110"/>
  <c r="N42" i="110"/>
  <c r="P42" i="110"/>
  <c r="R42" i="110"/>
  <c r="T42" i="110"/>
  <c r="G43" i="110"/>
  <c r="I43" i="110"/>
  <c r="K43" i="110"/>
  <c r="M43" i="110"/>
  <c r="O43" i="110"/>
  <c r="Q43" i="110"/>
  <c r="S43" i="110"/>
  <c r="H44" i="110"/>
  <c r="J44" i="110"/>
  <c r="L44" i="110"/>
  <c r="N44" i="110"/>
  <c r="P44" i="110"/>
  <c r="R44" i="110"/>
  <c r="T44" i="110"/>
  <c r="G45" i="110"/>
  <c r="I45" i="110"/>
  <c r="K45" i="110"/>
  <c r="M45" i="110"/>
  <c r="O45" i="110"/>
  <c r="Q45" i="110"/>
  <c r="S45" i="110"/>
  <c r="H46" i="110"/>
  <c r="J46" i="110"/>
  <c r="L46" i="110"/>
  <c r="N46" i="110"/>
  <c r="P46" i="110"/>
  <c r="R46" i="110"/>
  <c r="T46" i="110"/>
  <c r="G47" i="110"/>
  <c r="I47" i="110"/>
  <c r="K47" i="110"/>
  <c r="M47" i="110"/>
  <c r="O47" i="110"/>
  <c r="Q47" i="110"/>
  <c r="S47" i="110"/>
  <c r="H48" i="110"/>
  <c r="J48" i="110"/>
  <c r="L48" i="110"/>
  <c r="N48" i="110"/>
  <c r="P48" i="110"/>
  <c r="R48" i="110"/>
  <c r="T48" i="110"/>
  <c r="G49" i="110"/>
  <c r="I49" i="110"/>
  <c r="K49" i="110"/>
  <c r="M49" i="110"/>
  <c r="O49" i="110"/>
  <c r="Q49" i="110"/>
  <c r="S49" i="110"/>
  <c r="H50" i="110"/>
  <c r="J50" i="110"/>
  <c r="L50" i="110"/>
  <c r="N50" i="110"/>
  <c r="P50" i="110"/>
  <c r="R50" i="110"/>
  <c r="T50" i="110"/>
  <c r="G51" i="110"/>
  <c r="I51" i="110"/>
  <c r="K51" i="110"/>
  <c r="M51" i="110"/>
  <c r="O51" i="110"/>
  <c r="Q51" i="110"/>
  <c r="S51" i="110"/>
  <c r="H52" i="110"/>
  <c r="J52" i="110"/>
  <c r="L52" i="110"/>
  <c r="N52" i="110"/>
  <c r="P52" i="110"/>
  <c r="R52" i="110"/>
  <c r="T52" i="110"/>
  <c r="G53" i="110"/>
  <c r="I53" i="110"/>
  <c r="K53" i="110"/>
  <c r="M53" i="110"/>
  <c r="O53" i="110"/>
  <c r="Q53" i="110"/>
  <c r="S53" i="110"/>
  <c r="H54" i="110"/>
  <c r="J54" i="110"/>
  <c r="L54" i="110"/>
  <c r="N54" i="110"/>
  <c r="P54" i="110"/>
  <c r="R54" i="110"/>
  <c r="T54" i="110"/>
  <c r="G55" i="110"/>
  <c r="I55" i="110"/>
  <c r="K55" i="110"/>
  <c r="M55" i="110"/>
  <c r="O55" i="110"/>
  <c r="Q55" i="110"/>
  <c r="S55" i="110"/>
  <c r="H56" i="110"/>
  <c r="J56" i="110"/>
  <c r="L56" i="110"/>
  <c r="N56" i="110"/>
  <c r="P56" i="110"/>
  <c r="R56" i="110"/>
  <c r="T56" i="110"/>
  <c r="G57" i="110"/>
  <c r="I57" i="110"/>
  <c r="K57" i="110"/>
  <c r="M57" i="110"/>
  <c r="O57" i="110"/>
  <c r="Q57" i="110"/>
  <c r="S57" i="110"/>
  <c r="H58" i="110"/>
  <c r="J58" i="110"/>
  <c r="L58" i="110"/>
  <c r="N58" i="110"/>
  <c r="P58" i="110"/>
  <c r="R58" i="110"/>
  <c r="T58" i="110"/>
  <c r="G59" i="110"/>
  <c r="I59" i="110"/>
  <c r="K59" i="110"/>
  <c r="M59" i="110"/>
  <c r="O59" i="110"/>
  <c r="Q59" i="110"/>
  <c r="S59" i="110"/>
  <c r="H60" i="110"/>
  <c r="J60" i="110"/>
  <c r="L60" i="110"/>
  <c r="N60" i="110"/>
  <c r="P60" i="110"/>
  <c r="R60" i="110"/>
  <c r="T60" i="110"/>
  <c r="H61" i="110"/>
  <c r="J61" i="110"/>
  <c r="L61" i="110"/>
  <c r="N61" i="110"/>
  <c r="P61" i="110"/>
  <c r="R61" i="110"/>
  <c r="T61" i="110"/>
  <c r="AF61" i="110"/>
  <c r="H62" i="110"/>
  <c r="J62" i="110"/>
  <c r="L62" i="110"/>
  <c r="N62" i="110"/>
  <c r="P62" i="110"/>
  <c r="R62" i="110"/>
  <c r="T62" i="110"/>
  <c r="AF62" i="110"/>
  <c r="H63" i="110"/>
  <c r="J63" i="110"/>
  <c r="L63" i="110"/>
  <c r="N63" i="110"/>
  <c r="P63" i="110"/>
  <c r="R63" i="110"/>
  <c r="T63" i="110"/>
  <c r="AF63" i="110"/>
  <c r="H64" i="110"/>
  <c r="J64" i="110"/>
  <c r="L64" i="110"/>
  <c r="N64" i="110"/>
  <c r="P64" i="110"/>
  <c r="R64" i="110"/>
  <c r="T64" i="110"/>
  <c r="AF64" i="110"/>
  <c r="H65" i="110"/>
  <c r="J65" i="110"/>
  <c r="L65" i="110"/>
  <c r="N65" i="110"/>
  <c r="P65" i="110"/>
  <c r="R65" i="110"/>
  <c r="T65" i="110"/>
  <c r="AF65" i="110"/>
  <c r="H66" i="110"/>
  <c r="J66" i="110"/>
  <c r="L66" i="110"/>
  <c r="N66" i="110"/>
  <c r="P66" i="110"/>
  <c r="R66" i="110"/>
  <c r="T66" i="110"/>
  <c r="AF66" i="110"/>
  <c r="H67" i="110"/>
  <c r="J67" i="110"/>
  <c r="L67" i="110"/>
  <c r="N67" i="110"/>
  <c r="P67" i="110"/>
  <c r="R67" i="110"/>
  <c r="T67" i="110"/>
  <c r="AF67" i="110"/>
  <c r="H68" i="110"/>
  <c r="J68" i="110"/>
  <c r="L68" i="110"/>
  <c r="N68" i="110"/>
  <c r="P68" i="110"/>
  <c r="R68" i="110"/>
  <c r="T68" i="110"/>
  <c r="AE68" i="110"/>
  <c r="G69" i="110"/>
  <c r="I69" i="110"/>
  <c r="K69" i="110"/>
  <c r="M69" i="110"/>
  <c r="O69" i="110"/>
  <c r="Q69" i="110"/>
  <c r="S69" i="110"/>
  <c r="AF69" i="110"/>
  <c r="H70" i="110"/>
  <c r="J70" i="110"/>
  <c r="L70" i="110"/>
  <c r="N70" i="110"/>
  <c r="P70" i="110"/>
  <c r="R70" i="110"/>
  <c r="T70" i="110"/>
  <c r="AE70" i="110"/>
  <c r="I71" i="110"/>
  <c r="AF71" i="110"/>
  <c r="AE72" i="110"/>
  <c r="AF73" i="110"/>
  <c r="H40" i="74"/>
  <c r="H38" i="74"/>
  <c r="H36" i="74"/>
  <c r="H35" i="74"/>
  <c r="H34" i="74"/>
  <c r="H33" i="74"/>
  <c r="H32" i="74"/>
  <c r="H31" i="74"/>
  <c r="H30" i="74"/>
  <c r="H29" i="74"/>
  <c r="H28" i="74"/>
  <c r="H27" i="74"/>
  <c r="T40" i="74"/>
  <c r="T38" i="74"/>
  <c r="T36" i="74"/>
  <c r="T35" i="74"/>
  <c r="T34" i="74"/>
  <c r="T33" i="74"/>
  <c r="T32" i="74"/>
  <c r="T31" i="74"/>
  <c r="T30" i="74"/>
  <c r="T29" i="74"/>
  <c r="T28" i="74"/>
  <c r="T27" i="74"/>
  <c r="H26" i="74"/>
  <c r="T26" i="74"/>
  <c r="I27" i="74"/>
  <c r="M27" i="74"/>
  <c r="Q27" i="74"/>
  <c r="U27" i="74"/>
  <c r="I28" i="74"/>
  <c r="M28" i="74"/>
  <c r="Q28" i="74"/>
  <c r="U28" i="74"/>
  <c r="I29" i="74"/>
  <c r="M29" i="74"/>
  <c r="Q29" i="74"/>
  <c r="U29" i="74"/>
  <c r="I30" i="74"/>
  <c r="M30" i="74"/>
  <c r="Q30" i="74"/>
  <c r="U30" i="74"/>
  <c r="I31" i="74"/>
  <c r="M31" i="74"/>
  <c r="Q31" i="74"/>
  <c r="U31" i="74"/>
  <c r="I32" i="74"/>
  <c r="M32" i="74"/>
  <c r="Q32" i="74"/>
  <c r="U32" i="74"/>
  <c r="I33" i="74"/>
  <c r="M33" i="74"/>
  <c r="Q33" i="74"/>
  <c r="U33" i="74"/>
  <c r="I34" i="74"/>
  <c r="M34" i="74"/>
  <c r="Q34" i="74"/>
  <c r="U34" i="74"/>
  <c r="I35" i="74"/>
  <c r="M35" i="74"/>
  <c r="Q35" i="74"/>
  <c r="U35" i="74"/>
  <c r="I36" i="74"/>
  <c r="M36" i="74"/>
  <c r="Q36" i="74"/>
  <c r="U36" i="74"/>
  <c r="H37" i="74"/>
  <c r="T37" i="74"/>
  <c r="G38" i="74"/>
  <c r="K38" i="74"/>
  <c r="O38" i="74"/>
  <c r="S38" i="74"/>
  <c r="W38" i="74"/>
  <c r="V39" i="74"/>
  <c r="I40" i="74"/>
  <c r="M40" i="74"/>
  <c r="Q40" i="74"/>
  <c r="U40" i="74"/>
  <c r="H41" i="74"/>
  <c r="T41" i="74"/>
  <c r="W42" i="74"/>
  <c r="K40" i="111"/>
  <c r="K38" i="111"/>
  <c r="K36" i="111"/>
  <c r="K34" i="111"/>
  <c r="O40" i="111"/>
  <c r="O38" i="111"/>
  <c r="O36" i="111"/>
  <c r="O34" i="111"/>
  <c r="S40" i="111"/>
  <c r="S38" i="111"/>
  <c r="S36" i="111"/>
  <c r="S34" i="111"/>
  <c r="U40" i="111"/>
  <c r="U38" i="111"/>
  <c r="U36" i="111"/>
  <c r="U34" i="111"/>
  <c r="G26" i="111"/>
  <c r="K26" i="111"/>
  <c r="O26" i="111"/>
  <c r="S26" i="111"/>
  <c r="I27" i="111"/>
  <c r="M27" i="111"/>
  <c r="Q27" i="111"/>
  <c r="U27" i="111"/>
  <c r="I28" i="111"/>
  <c r="M28" i="111"/>
  <c r="Q28" i="111"/>
  <c r="U28" i="111"/>
  <c r="I29" i="111"/>
  <c r="M29" i="111"/>
  <c r="Q29" i="111"/>
  <c r="U29" i="111"/>
  <c r="I30" i="111"/>
  <c r="M30" i="111"/>
  <c r="Q30" i="111"/>
  <c r="U30" i="111"/>
  <c r="I31" i="111"/>
  <c r="M31" i="111"/>
  <c r="Q31" i="111"/>
  <c r="U31" i="111"/>
  <c r="I32" i="111"/>
  <c r="M32" i="111"/>
  <c r="Q32" i="111"/>
  <c r="U32" i="111"/>
  <c r="I33" i="111"/>
  <c r="M33" i="111"/>
  <c r="Q33" i="111"/>
  <c r="U33" i="111"/>
  <c r="L34" i="111"/>
  <c r="P34" i="111"/>
  <c r="G35" i="111"/>
  <c r="K35" i="111"/>
  <c r="O35" i="111"/>
  <c r="S35" i="111"/>
  <c r="W35" i="111"/>
  <c r="J36" i="111"/>
  <c r="N36" i="111"/>
  <c r="R36" i="111"/>
  <c r="V36" i="111"/>
  <c r="I37" i="111"/>
  <c r="M37" i="111"/>
  <c r="Q37" i="111"/>
  <c r="U37" i="111"/>
  <c r="L38" i="111"/>
  <c r="P38" i="111"/>
  <c r="G39" i="111"/>
  <c r="K39" i="111"/>
  <c r="O39" i="111"/>
  <c r="S39" i="111"/>
  <c r="W39" i="111"/>
  <c r="J40" i="111"/>
  <c r="N40" i="111"/>
  <c r="R40" i="111"/>
  <c r="V40" i="111"/>
  <c r="I41" i="111"/>
  <c r="M41" i="111"/>
  <c r="Q41" i="111"/>
  <c r="U41" i="111"/>
  <c r="W43" i="111"/>
  <c r="G40" i="76"/>
  <c r="G38" i="76"/>
  <c r="G36" i="76"/>
  <c r="G34" i="76"/>
  <c r="G32" i="76"/>
  <c r="G30" i="76"/>
  <c r="G28" i="76"/>
  <c r="G26" i="76"/>
  <c r="AD47" i="76"/>
  <c r="AD45" i="76"/>
  <c r="AC44" i="76"/>
  <c r="AD46" i="76"/>
  <c r="AD43" i="76"/>
  <c r="AD42" i="76"/>
  <c r="AD41" i="76"/>
  <c r="AC40" i="76"/>
  <c r="I40" i="76"/>
  <c r="AD39" i="76"/>
  <c r="AC38" i="76"/>
  <c r="I38" i="76"/>
  <c r="AD37" i="76"/>
  <c r="AC36" i="76"/>
  <c r="I36" i="76"/>
  <c r="AD35" i="76"/>
  <c r="AC34" i="76"/>
  <c r="I34" i="76"/>
  <c r="AD33" i="76"/>
  <c r="AC32" i="76"/>
  <c r="I32" i="76"/>
  <c r="AD31" i="76"/>
  <c r="AC30" i="76"/>
  <c r="I30" i="76"/>
  <c r="AD29" i="76"/>
  <c r="AC28" i="76"/>
  <c r="I28" i="76"/>
  <c r="AD27" i="76"/>
  <c r="I26" i="76"/>
  <c r="K40" i="76"/>
  <c r="K38" i="76"/>
  <c r="K36" i="76"/>
  <c r="K34" i="76"/>
  <c r="K32" i="76"/>
  <c r="K30" i="76"/>
  <c r="K28" i="76"/>
  <c r="K26" i="76"/>
  <c r="M40" i="76"/>
  <c r="M38" i="76"/>
  <c r="M36" i="76"/>
  <c r="M34" i="76"/>
  <c r="M32" i="76"/>
  <c r="M30" i="76"/>
  <c r="M28" i="76"/>
  <c r="M26" i="76"/>
  <c r="O40" i="76"/>
  <c r="O38" i="76"/>
  <c r="O36" i="76"/>
  <c r="O34" i="76"/>
  <c r="O32" i="76"/>
  <c r="O30" i="76"/>
  <c r="O28" i="76"/>
  <c r="O26" i="76"/>
  <c r="Q40" i="76"/>
  <c r="Q38" i="76"/>
  <c r="Q36" i="76"/>
  <c r="Q34" i="76"/>
  <c r="Q32" i="76"/>
  <c r="Q30" i="76"/>
  <c r="Q28" i="76"/>
  <c r="Q26" i="76"/>
  <c r="S40" i="76"/>
  <c r="S38" i="76"/>
  <c r="S36" i="76"/>
  <c r="S34" i="76"/>
  <c r="S32" i="76"/>
  <c r="S30" i="76"/>
  <c r="S28" i="76"/>
  <c r="S26" i="76"/>
  <c r="Y44" i="76"/>
  <c r="Y40" i="76"/>
  <c r="Y38" i="76"/>
  <c r="Y36" i="76"/>
  <c r="Y34" i="76"/>
  <c r="Y32" i="76"/>
  <c r="Y30" i="76"/>
  <c r="Y28" i="76"/>
  <c r="Y26" i="76"/>
  <c r="AA44" i="76"/>
  <c r="AA40" i="76"/>
  <c r="AA38" i="76"/>
  <c r="AA36" i="76"/>
  <c r="AA34" i="76"/>
  <c r="AA32" i="76"/>
  <c r="AA30" i="76"/>
  <c r="AA28" i="76"/>
  <c r="AA26" i="76"/>
  <c r="J26" i="76"/>
  <c r="N26" i="76"/>
  <c r="R26" i="76"/>
  <c r="V26" i="76"/>
  <c r="I27" i="76"/>
  <c r="M27" i="76"/>
  <c r="Q27" i="76"/>
  <c r="Y27" i="76"/>
  <c r="AC27" i="76"/>
  <c r="H28" i="76"/>
  <c r="L28" i="76"/>
  <c r="P28" i="76"/>
  <c r="T28" i="76"/>
  <c r="X28" i="76"/>
  <c r="I29" i="76"/>
  <c r="M29" i="76"/>
  <c r="Q29" i="76"/>
  <c r="Y29" i="76"/>
  <c r="AC29" i="76"/>
  <c r="H30" i="76"/>
  <c r="L30" i="76"/>
  <c r="P30" i="76"/>
  <c r="T30" i="76"/>
  <c r="X30" i="76"/>
  <c r="I31" i="76"/>
  <c r="M31" i="76"/>
  <c r="Q31" i="76"/>
  <c r="Y31" i="76"/>
  <c r="AC31" i="76"/>
  <c r="H32" i="76"/>
  <c r="L32" i="76"/>
  <c r="P32" i="76"/>
  <c r="T32" i="76"/>
  <c r="X32" i="76"/>
  <c r="I33" i="76"/>
  <c r="M33" i="76"/>
  <c r="Q33" i="76"/>
  <c r="Y33" i="76"/>
  <c r="AC33" i="76"/>
  <c r="H34" i="76"/>
  <c r="L34" i="76"/>
  <c r="P34" i="76"/>
  <c r="T34" i="76"/>
  <c r="X34" i="76"/>
  <c r="I35" i="76"/>
  <c r="M35" i="76"/>
  <c r="Q35" i="76"/>
  <c r="Y35" i="76"/>
  <c r="AC35" i="76"/>
  <c r="H36" i="76"/>
  <c r="L36" i="76"/>
  <c r="P36" i="76"/>
  <c r="T36" i="76"/>
  <c r="X36" i="76"/>
  <c r="I37" i="76"/>
  <c r="M37" i="76"/>
  <c r="Q37" i="76"/>
  <c r="Y37" i="76"/>
  <c r="AC37" i="76"/>
  <c r="H38" i="76"/>
  <c r="L38" i="76"/>
  <c r="P38" i="76"/>
  <c r="T38" i="76"/>
  <c r="X38" i="76"/>
  <c r="I39" i="76"/>
  <c r="M39" i="76"/>
  <c r="Q39" i="76"/>
  <c r="Y39" i="76"/>
  <c r="AC39" i="76"/>
  <c r="H40" i="76"/>
  <c r="L40" i="76"/>
  <c r="P40" i="76"/>
  <c r="T40" i="76"/>
  <c r="X40" i="76"/>
  <c r="I41" i="76"/>
  <c r="M41" i="76"/>
  <c r="Q41" i="76"/>
  <c r="Y41" i="76"/>
  <c r="AC41" i="76"/>
  <c r="I42" i="76"/>
  <c r="M42" i="76"/>
  <c r="Q42" i="76"/>
  <c r="Y42" i="76"/>
  <c r="AC42" i="76"/>
  <c r="I43" i="76"/>
  <c r="M43" i="76"/>
  <c r="Q43" i="76"/>
  <c r="Y43" i="76"/>
  <c r="AC43" i="76"/>
  <c r="I44" i="76"/>
  <c r="M44" i="76"/>
  <c r="Q44" i="76"/>
  <c r="U40" i="64"/>
  <c r="U38" i="64"/>
  <c r="U36" i="64"/>
  <c r="U34" i="64"/>
  <c r="U32" i="64"/>
  <c r="U30" i="64"/>
  <c r="U28" i="64"/>
  <c r="U26" i="64"/>
  <c r="U44" i="64"/>
  <c r="U43" i="64"/>
  <c r="U42" i="64"/>
  <c r="U41" i="64"/>
  <c r="U39" i="64"/>
  <c r="U37" i="64"/>
  <c r="U35" i="64"/>
  <c r="U33" i="64"/>
  <c r="U31" i="64"/>
  <c r="U29" i="64"/>
  <c r="U27" i="64"/>
  <c r="H26" i="111"/>
  <c r="T26" i="111"/>
  <c r="H27" i="111"/>
  <c r="T27" i="111"/>
  <c r="H28" i="111"/>
  <c r="T28" i="111"/>
  <c r="H29" i="111"/>
  <c r="T29" i="111"/>
  <c r="H30" i="111"/>
  <c r="T30" i="111"/>
  <c r="H31" i="111"/>
  <c r="T31" i="111"/>
  <c r="H32" i="111"/>
  <c r="T32" i="111"/>
  <c r="H33" i="111"/>
  <c r="T33" i="111"/>
  <c r="H35" i="111"/>
  <c r="T35" i="111"/>
  <c r="H37" i="111"/>
  <c r="T37" i="111"/>
  <c r="H39" i="111"/>
  <c r="T39" i="111"/>
  <c r="H27" i="76"/>
  <c r="J27" i="76"/>
  <c r="L27" i="76"/>
  <c r="N27" i="76"/>
  <c r="P27" i="76"/>
  <c r="R27" i="76"/>
  <c r="T27" i="76"/>
  <c r="Z27" i="76"/>
  <c r="AB27" i="76"/>
  <c r="H29" i="76"/>
  <c r="J29" i="76"/>
  <c r="L29" i="76"/>
  <c r="N29" i="76"/>
  <c r="P29" i="76"/>
  <c r="R29" i="76"/>
  <c r="T29" i="76"/>
  <c r="Z29" i="76"/>
  <c r="AB29" i="76"/>
  <c r="H31" i="76"/>
  <c r="J31" i="76"/>
  <c r="L31" i="76"/>
  <c r="N31" i="76"/>
  <c r="P31" i="76"/>
  <c r="R31" i="76"/>
  <c r="T31" i="76"/>
  <c r="Z31" i="76"/>
  <c r="AB31" i="76"/>
  <c r="H33" i="76"/>
  <c r="J33" i="76"/>
  <c r="L33" i="76"/>
  <c r="N33" i="76"/>
  <c r="P33" i="76"/>
  <c r="R33" i="76"/>
  <c r="T33" i="76"/>
  <c r="Z33" i="76"/>
  <c r="AB33" i="76"/>
  <c r="H35" i="76"/>
  <c r="J35" i="76"/>
  <c r="L35" i="76"/>
  <c r="N35" i="76"/>
  <c r="P35" i="76"/>
  <c r="R35" i="76"/>
  <c r="T35" i="76"/>
  <c r="Z35" i="76"/>
  <c r="AB35" i="76"/>
  <c r="H37" i="76"/>
  <c r="J37" i="76"/>
  <c r="L37" i="76"/>
  <c r="N37" i="76"/>
  <c r="P37" i="76"/>
  <c r="R37" i="76"/>
  <c r="T37" i="76"/>
  <c r="Z37" i="76"/>
  <c r="AB37" i="76"/>
  <c r="H39" i="76"/>
  <c r="J39" i="76"/>
  <c r="L39" i="76"/>
  <c r="N39" i="76"/>
  <c r="P39" i="76"/>
  <c r="R39" i="76"/>
  <c r="T39" i="76"/>
  <c r="Z39" i="76"/>
  <c r="AB39" i="76"/>
  <c r="H41" i="76"/>
  <c r="J41" i="76"/>
  <c r="L41" i="76"/>
  <c r="N41" i="76"/>
  <c r="P41" i="76"/>
  <c r="R41" i="76"/>
  <c r="T41" i="76"/>
  <c r="Z41" i="76"/>
  <c r="AB41" i="76"/>
  <c r="H42" i="76"/>
  <c r="J42" i="76"/>
  <c r="L42" i="76"/>
  <c r="N42" i="76"/>
  <c r="P42" i="76"/>
  <c r="R42" i="76"/>
  <c r="T42" i="76"/>
  <c r="Z42" i="76"/>
  <c r="AB42" i="76"/>
  <c r="H43" i="76"/>
  <c r="J43" i="76"/>
  <c r="L43" i="76"/>
  <c r="N43" i="76"/>
  <c r="P43" i="76"/>
  <c r="R43" i="76"/>
  <c r="T43" i="76"/>
  <c r="AB43" i="76"/>
  <c r="W42" i="75"/>
  <c r="W40" i="75"/>
  <c r="W38" i="75"/>
  <c r="W36" i="75"/>
  <c r="Y42" i="75"/>
  <c r="Y40" i="75"/>
  <c r="Y38" i="75"/>
  <c r="Y36" i="75"/>
  <c r="G26" i="75"/>
  <c r="K26" i="75"/>
  <c r="O26" i="75"/>
  <c r="S26" i="75"/>
  <c r="W26" i="75"/>
  <c r="I27" i="75"/>
  <c r="M27" i="75"/>
  <c r="Q27" i="75"/>
  <c r="U27" i="75"/>
  <c r="Y27" i="75"/>
  <c r="I28" i="75"/>
  <c r="M28" i="75"/>
  <c r="Q28" i="75"/>
  <c r="U28" i="75"/>
  <c r="Y28" i="75"/>
  <c r="I29" i="75"/>
  <c r="M29" i="75"/>
  <c r="Q29" i="75"/>
  <c r="U29" i="75"/>
  <c r="Y29" i="75"/>
  <c r="I30" i="75"/>
  <c r="M30" i="75"/>
  <c r="Q30" i="75"/>
  <c r="U30" i="75"/>
  <c r="Y30" i="75"/>
  <c r="I31" i="75"/>
  <c r="M31" i="75"/>
  <c r="Q31" i="75"/>
  <c r="U31" i="75"/>
  <c r="Y31" i="75"/>
  <c r="I32" i="75"/>
  <c r="M32" i="75"/>
  <c r="Q32" i="75"/>
  <c r="U32" i="75"/>
  <c r="Y32" i="75"/>
  <c r="I33" i="75"/>
  <c r="M33" i="75"/>
  <c r="Q33" i="75"/>
  <c r="U33" i="75"/>
  <c r="Y33" i="75"/>
  <c r="I34" i="75"/>
  <c r="M34" i="75"/>
  <c r="Q34" i="75"/>
  <c r="U34" i="75"/>
  <c r="Y34" i="75"/>
  <c r="I35" i="75"/>
  <c r="M35" i="75"/>
  <c r="Q35" i="75"/>
  <c r="U35" i="75"/>
  <c r="Y35" i="75"/>
  <c r="G37" i="75"/>
  <c r="K37" i="75"/>
  <c r="O37" i="75"/>
  <c r="S37" i="75"/>
  <c r="W37" i="75"/>
  <c r="AA37" i="75"/>
  <c r="V38" i="75"/>
  <c r="Z38" i="75"/>
  <c r="I39" i="75"/>
  <c r="Y39" i="75"/>
  <c r="W41" i="75"/>
  <c r="AA41" i="75"/>
  <c r="Z42" i="75"/>
  <c r="G40" i="64"/>
  <c r="G38" i="64"/>
  <c r="G36" i="64"/>
  <c r="G34" i="64"/>
  <c r="G32" i="64"/>
  <c r="G30" i="64"/>
  <c r="G28" i="64"/>
  <c r="G26" i="64"/>
  <c r="AD46" i="64"/>
  <c r="AD44" i="64"/>
  <c r="AD43" i="64"/>
  <c r="AD42" i="64"/>
  <c r="AD41" i="64"/>
  <c r="AC40" i="64"/>
  <c r="I40" i="64"/>
  <c r="AD39" i="64"/>
  <c r="AC38" i="64"/>
  <c r="I38" i="64"/>
  <c r="AD37" i="64"/>
  <c r="AC36" i="64"/>
  <c r="I36" i="64"/>
  <c r="AD35" i="64"/>
  <c r="AC34" i="64"/>
  <c r="I34" i="64"/>
  <c r="AD33" i="64"/>
  <c r="AC32" i="64"/>
  <c r="I32" i="64"/>
  <c r="AD31" i="64"/>
  <c r="AC30" i="64"/>
  <c r="I30" i="64"/>
  <c r="AD29" i="64"/>
  <c r="AC28" i="64"/>
  <c r="I28" i="64"/>
  <c r="AD27" i="64"/>
  <c r="I26" i="64"/>
  <c r="K40" i="64"/>
  <c r="K38" i="64"/>
  <c r="K36" i="64"/>
  <c r="K34" i="64"/>
  <c r="K32" i="64"/>
  <c r="K30" i="64"/>
  <c r="K28" i="64"/>
  <c r="K26" i="64"/>
  <c r="M40" i="64"/>
  <c r="M38" i="64"/>
  <c r="M36" i="64"/>
  <c r="M34" i="64"/>
  <c r="M32" i="64"/>
  <c r="M30" i="64"/>
  <c r="M28" i="64"/>
  <c r="M26" i="64"/>
  <c r="O40" i="64"/>
  <c r="O38" i="64"/>
  <c r="O36" i="64"/>
  <c r="O34" i="64"/>
  <c r="O32" i="64"/>
  <c r="O30" i="64"/>
  <c r="O28" i="64"/>
  <c r="O26" i="64"/>
  <c r="Q40" i="64"/>
  <c r="Q38" i="64"/>
  <c r="Q36" i="64"/>
  <c r="Q34" i="64"/>
  <c r="Q32" i="64"/>
  <c r="Q30" i="64"/>
  <c r="Q28" i="64"/>
  <c r="Q26" i="64"/>
  <c r="S40" i="64"/>
  <c r="S38" i="64"/>
  <c r="S36" i="64"/>
  <c r="S34" i="64"/>
  <c r="S32" i="64"/>
  <c r="S30" i="64"/>
  <c r="S28" i="64"/>
  <c r="S26" i="64"/>
  <c r="Y40" i="64"/>
  <c r="Y38" i="64"/>
  <c r="Y36" i="64"/>
  <c r="Y34" i="64"/>
  <c r="Y32" i="64"/>
  <c r="Y30" i="64"/>
  <c r="Y28" i="64"/>
  <c r="Y26" i="64"/>
  <c r="AA40" i="64"/>
  <c r="AA38" i="64"/>
  <c r="AA36" i="64"/>
  <c r="AA34" i="64"/>
  <c r="AA32" i="64"/>
  <c r="AA30" i="64"/>
  <c r="AA28" i="64"/>
  <c r="AA26" i="64"/>
  <c r="J26" i="64"/>
  <c r="N26" i="64"/>
  <c r="R26" i="64"/>
  <c r="I27" i="64"/>
  <c r="M27" i="64"/>
  <c r="Q27" i="64"/>
  <c r="Y27" i="64"/>
  <c r="AC27" i="64"/>
  <c r="H28" i="64"/>
  <c r="L28" i="64"/>
  <c r="P28" i="64"/>
  <c r="T28" i="64"/>
  <c r="X28" i="64"/>
  <c r="AB28" i="64"/>
  <c r="I29" i="64"/>
  <c r="M29" i="64"/>
  <c r="Q29" i="64"/>
  <c r="Y29" i="64"/>
  <c r="AC29" i="64"/>
  <c r="H30" i="64"/>
  <c r="L30" i="64"/>
  <c r="P30" i="64"/>
  <c r="T30" i="64"/>
  <c r="X30" i="64"/>
  <c r="AB30" i="64"/>
  <c r="I31" i="64"/>
  <c r="M31" i="64"/>
  <c r="Q31" i="64"/>
  <c r="Y31" i="64"/>
  <c r="AC31" i="64"/>
  <c r="H32" i="64"/>
  <c r="L32" i="64"/>
  <c r="P32" i="64"/>
  <c r="T32" i="64"/>
  <c r="X32" i="64"/>
  <c r="AB32" i="64"/>
  <c r="I33" i="64"/>
  <c r="M33" i="64"/>
  <c r="Q33" i="64"/>
  <c r="Y33" i="64"/>
  <c r="AC33" i="64"/>
  <c r="H34" i="64"/>
  <c r="L34" i="64"/>
  <c r="P34" i="64"/>
  <c r="T34" i="64"/>
  <c r="X34" i="64"/>
  <c r="AB34" i="64"/>
  <c r="I35" i="64"/>
  <c r="M35" i="64"/>
  <c r="Q35" i="64"/>
  <c r="Y35" i="64"/>
  <c r="AC35" i="64"/>
  <c r="H36" i="64"/>
  <c r="L36" i="64"/>
  <c r="P36" i="64"/>
  <c r="T36" i="64"/>
  <c r="X36" i="64"/>
  <c r="AB36" i="64"/>
  <c r="I37" i="64"/>
  <c r="M37" i="64"/>
  <c r="Q37" i="64"/>
  <c r="Y37" i="64"/>
  <c r="AC37" i="64"/>
  <c r="H38" i="64"/>
  <c r="L38" i="64"/>
  <c r="P38" i="64"/>
  <c r="T38" i="64"/>
  <c r="X38" i="64"/>
  <c r="AB38" i="64"/>
  <c r="I39" i="64"/>
  <c r="M39" i="64"/>
  <c r="Q39" i="64"/>
  <c r="Y39" i="64"/>
  <c r="AC39" i="64"/>
  <c r="H40" i="64"/>
  <c r="L40" i="64"/>
  <c r="P40" i="64"/>
  <c r="T40" i="64"/>
  <c r="AB40" i="64"/>
  <c r="I41" i="64"/>
  <c r="M41" i="64"/>
  <c r="Q41" i="64"/>
  <c r="Y41" i="64"/>
  <c r="AC41" i="64"/>
  <c r="I42" i="64"/>
  <c r="M42" i="64"/>
  <c r="Q42" i="64"/>
  <c r="Y42" i="64"/>
  <c r="AC42" i="64"/>
  <c r="I43" i="64"/>
  <c r="M43" i="64"/>
  <c r="Q43" i="64"/>
  <c r="Y43" i="64"/>
  <c r="AC43" i="64"/>
  <c r="I44" i="64"/>
  <c r="M44" i="64"/>
  <c r="Q44" i="64"/>
  <c r="Y44" i="64"/>
  <c r="AC44" i="64"/>
  <c r="AD47" i="64"/>
  <c r="V47" i="68"/>
  <c r="V45" i="68"/>
  <c r="V43" i="68"/>
  <c r="V41" i="68"/>
  <c r="V46" i="68"/>
  <c r="V42" i="68"/>
  <c r="V38" i="68"/>
  <c r="V36" i="68"/>
  <c r="V34" i="68"/>
  <c r="V32" i="68"/>
  <c r="V31" i="68"/>
  <c r="V30" i="68"/>
  <c r="V29" i="68"/>
  <c r="V28" i="68"/>
  <c r="V27" i="68"/>
  <c r="V26" i="68"/>
  <c r="V44" i="68"/>
  <c r="V40" i="68"/>
  <c r="V39" i="68"/>
  <c r="V37" i="68"/>
  <c r="V35" i="68"/>
  <c r="V33" i="68"/>
  <c r="X47" i="68"/>
  <c r="X45" i="68"/>
  <c r="X43" i="68"/>
  <c r="X41" i="68"/>
  <c r="X44" i="68"/>
  <c r="X40" i="68"/>
  <c r="X38" i="68"/>
  <c r="X36" i="68"/>
  <c r="X34" i="68"/>
  <c r="X32" i="68"/>
  <c r="X31" i="68"/>
  <c r="X30" i="68"/>
  <c r="X29" i="68"/>
  <c r="X28" i="68"/>
  <c r="X27" i="68"/>
  <c r="X26" i="68"/>
  <c r="X46" i="68"/>
  <c r="X42" i="68"/>
  <c r="X39" i="68"/>
  <c r="X37" i="68"/>
  <c r="X35" i="68"/>
  <c r="X33" i="68"/>
  <c r="V41" i="75"/>
  <c r="V39" i="75"/>
  <c r="V37" i="75"/>
  <c r="V35" i="75"/>
  <c r="V34" i="75"/>
  <c r="V33" i="75"/>
  <c r="V32" i="75"/>
  <c r="V31" i="75"/>
  <c r="V30" i="75"/>
  <c r="V29" i="75"/>
  <c r="V28" i="75"/>
  <c r="V27" i="75"/>
  <c r="V26" i="75"/>
  <c r="G42" i="75"/>
  <c r="G40" i="75"/>
  <c r="G38" i="75"/>
  <c r="G36" i="75"/>
  <c r="AA44" i="75"/>
  <c r="AA42" i="75"/>
  <c r="I42" i="75"/>
  <c r="Z41" i="75"/>
  <c r="AA40" i="75"/>
  <c r="I40" i="75"/>
  <c r="Z39" i="75"/>
  <c r="AA38" i="75"/>
  <c r="I38" i="75"/>
  <c r="Z37" i="75"/>
  <c r="AA36" i="75"/>
  <c r="I36" i="75"/>
  <c r="Z35" i="75"/>
  <c r="Z34" i="75"/>
  <c r="Z33" i="75"/>
  <c r="Z32" i="75"/>
  <c r="Z31" i="75"/>
  <c r="Z30" i="75"/>
  <c r="Z29" i="75"/>
  <c r="Z28" i="75"/>
  <c r="Z27" i="75"/>
  <c r="K42" i="75"/>
  <c r="K40" i="75"/>
  <c r="K38" i="75"/>
  <c r="K36" i="75"/>
  <c r="M42" i="75"/>
  <c r="M40" i="75"/>
  <c r="M38" i="75"/>
  <c r="M36" i="75"/>
  <c r="O42" i="75"/>
  <c r="O40" i="75"/>
  <c r="O38" i="75"/>
  <c r="O36" i="75"/>
  <c r="Q42" i="75"/>
  <c r="Q40" i="75"/>
  <c r="Q38" i="75"/>
  <c r="Q36" i="75"/>
  <c r="S42" i="75"/>
  <c r="S40" i="75"/>
  <c r="S38" i="75"/>
  <c r="S36" i="75"/>
  <c r="U42" i="75"/>
  <c r="U40" i="75"/>
  <c r="U38" i="75"/>
  <c r="U36" i="75"/>
  <c r="I26" i="75"/>
  <c r="M26" i="75"/>
  <c r="Q26" i="75"/>
  <c r="U26" i="75"/>
  <c r="G27" i="75"/>
  <c r="K27" i="75"/>
  <c r="O27" i="75"/>
  <c r="S27" i="75"/>
  <c r="W27" i="75"/>
  <c r="AA27" i="75"/>
  <c r="G28" i="75"/>
  <c r="K28" i="75"/>
  <c r="O28" i="75"/>
  <c r="S28" i="75"/>
  <c r="W28" i="75"/>
  <c r="AA28" i="75"/>
  <c r="G29" i="75"/>
  <c r="K29" i="75"/>
  <c r="O29" i="75"/>
  <c r="S29" i="75"/>
  <c r="W29" i="75"/>
  <c r="AA29" i="75"/>
  <c r="G30" i="75"/>
  <c r="K30" i="75"/>
  <c r="O30" i="75"/>
  <c r="S30" i="75"/>
  <c r="W30" i="75"/>
  <c r="AA30" i="75"/>
  <c r="G31" i="75"/>
  <c r="K31" i="75"/>
  <c r="O31" i="75"/>
  <c r="S31" i="75"/>
  <c r="W31" i="75"/>
  <c r="AA31" i="75"/>
  <c r="G32" i="75"/>
  <c r="K32" i="75"/>
  <c r="O32" i="75"/>
  <c r="S32" i="75"/>
  <c r="W32" i="75"/>
  <c r="AA32" i="75"/>
  <c r="G33" i="75"/>
  <c r="K33" i="75"/>
  <c r="O33" i="75"/>
  <c r="S33" i="75"/>
  <c r="W33" i="75"/>
  <c r="AA33" i="75"/>
  <c r="G34" i="75"/>
  <c r="K34" i="75"/>
  <c r="O34" i="75"/>
  <c r="S34" i="75"/>
  <c r="W34" i="75"/>
  <c r="AA34" i="75"/>
  <c r="G35" i="75"/>
  <c r="K35" i="75"/>
  <c r="O35" i="75"/>
  <c r="S35" i="75"/>
  <c r="W35" i="75"/>
  <c r="AA35" i="75"/>
  <c r="V36" i="75"/>
  <c r="Z36" i="75"/>
  <c r="I37" i="75"/>
  <c r="M37" i="75"/>
  <c r="Q37" i="75"/>
  <c r="U37" i="75"/>
  <c r="G39" i="75"/>
  <c r="K39" i="75"/>
  <c r="O39" i="75"/>
  <c r="S39" i="75"/>
  <c r="AA39" i="75"/>
  <c r="V40" i="75"/>
  <c r="Z40" i="75"/>
  <c r="I41" i="75"/>
  <c r="M41" i="75"/>
  <c r="Q41" i="75"/>
  <c r="U41" i="75"/>
  <c r="AA43" i="75"/>
  <c r="V44" i="64"/>
  <c r="V43" i="64"/>
  <c r="V42" i="64"/>
  <c r="V41" i="64"/>
  <c r="V39" i="64"/>
  <c r="V37" i="64"/>
  <c r="V35" i="64"/>
  <c r="V33" i="64"/>
  <c r="V31" i="64"/>
  <c r="V29" i="64"/>
  <c r="V27" i="64"/>
  <c r="X44" i="64"/>
  <c r="X43" i="64"/>
  <c r="X42" i="64"/>
  <c r="X41" i="64"/>
  <c r="X39" i="64"/>
  <c r="X37" i="64"/>
  <c r="X35" i="64"/>
  <c r="X33" i="64"/>
  <c r="X31" i="64"/>
  <c r="X29" i="64"/>
  <c r="X27" i="64"/>
  <c r="W40" i="64"/>
  <c r="W38" i="64"/>
  <c r="W36" i="64"/>
  <c r="W34" i="64"/>
  <c r="W32" i="64"/>
  <c r="W30" i="64"/>
  <c r="W28" i="64"/>
  <c r="W26" i="64"/>
  <c r="X26" i="64"/>
  <c r="W27" i="64"/>
  <c r="J28" i="64"/>
  <c r="N28" i="64"/>
  <c r="R28" i="64"/>
  <c r="V28" i="64"/>
  <c r="Z28" i="64"/>
  <c r="W29" i="64"/>
  <c r="J30" i="64"/>
  <c r="N30" i="64"/>
  <c r="R30" i="64"/>
  <c r="V30" i="64"/>
  <c r="Z30" i="64"/>
  <c r="W31" i="64"/>
  <c r="J32" i="64"/>
  <c r="N32" i="64"/>
  <c r="R32" i="64"/>
  <c r="V32" i="64"/>
  <c r="Z32" i="64"/>
  <c r="W33" i="64"/>
  <c r="J34" i="64"/>
  <c r="N34" i="64"/>
  <c r="R34" i="64"/>
  <c r="V34" i="64"/>
  <c r="Z34" i="64"/>
  <c r="W35" i="64"/>
  <c r="J36" i="64"/>
  <c r="N36" i="64"/>
  <c r="R36" i="64"/>
  <c r="V36" i="64"/>
  <c r="Z36" i="64"/>
  <c r="W37" i="64"/>
  <c r="J38" i="64"/>
  <c r="N38" i="64"/>
  <c r="R38" i="64"/>
  <c r="V38" i="64"/>
  <c r="Z38" i="64"/>
  <c r="W39" i="64"/>
  <c r="J40" i="64"/>
  <c r="N40" i="64"/>
  <c r="R40" i="64"/>
  <c r="V40" i="64"/>
  <c r="Z40" i="64"/>
  <c r="W41" i="64"/>
  <c r="W42" i="64"/>
  <c r="W43" i="64"/>
  <c r="W44" i="64"/>
  <c r="G46" i="68"/>
  <c r="G44" i="68"/>
  <c r="G42" i="68"/>
  <c r="AA50" i="68"/>
  <c r="AA48" i="68"/>
  <c r="Z47" i="68"/>
  <c r="AA46" i="68"/>
  <c r="I46" i="68"/>
  <c r="Z45" i="68"/>
  <c r="AA44" i="68"/>
  <c r="I44" i="68"/>
  <c r="Z43" i="68"/>
  <c r="AA42" i="68"/>
  <c r="I42" i="68"/>
  <c r="Z41" i="68"/>
  <c r="AA40" i="68"/>
  <c r="K46" i="68"/>
  <c r="K44" i="68"/>
  <c r="K42" i="68"/>
  <c r="M46" i="68"/>
  <c r="M44" i="68"/>
  <c r="M42" i="68"/>
  <c r="O46" i="68"/>
  <c r="O44" i="68"/>
  <c r="O42" i="68"/>
  <c r="Q46" i="68"/>
  <c r="Q44" i="68"/>
  <c r="Q42" i="68"/>
  <c r="Q40" i="68"/>
  <c r="S46" i="68"/>
  <c r="S44" i="68"/>
  <c r="S42" i="68"/>
  <c r="S40" i="68"/>
  <c r="U46" i="68"/>
  <c r="U44" i="68"/>
  <c r="U42" i="68"/>
  <c r="U40" i="68"/>
  <c r="W46" i="68"/>
  <c r="W44" i="68"/>
  <c r="W42" i="68"/>
  <c r="W40" i="68"/>
  <c r="Y46" i="68"/>
  <c r="Y44" i="68"/>
  <c r="Y42" i="68"/>
  <c r="Y40" i="68"/>
  <c r="G26" i="68"/>
  <c r="I26" i="68"/>
  <c r="K26" i="68"/>
  <c r="M26" i="68"/>
  <c r="O26" i="68"/>
  <c r="Q26" i="68"/>
  <c r="S26" i="68"/>
  <c r="U26" i="68"/>
  <c r="W26" i="68"/>
  <c r="Y26" i="68"/>
  <c r="G27" i="68"/>
  <c r="I27" i="68"/>
  <c r="K27" i="68"/>
  <c r="M27" i="68"/>
  <c r="O27" i="68"/>
  <c r="Q27" i="68"/>
  <c r="S27" i="68"/>
  <c r="U27" i="68"/>
  <c r="W27" i="68"/>
  <c r="Y27" i="68"/>
  <c r="AA27" i="68"/>
  <c r="G28" i="68"/>
  <c r="I28" i="68"/>
  <c r="K28" i="68"/>
  <c r="M28" i="68"/>
  <c r="O28" i="68"/>
  <c r="Q28" i="68"/>
  <c r="S28" i="68"/>
  <c r="U28" i="68"/>
  <c r="W28" i="68"/>
  <c r="Y28" i="68"/>
  <c r="AA28" i="68"/>
  <c r="G29" i="68"/>
  <c r="I29" i="68"/>
  <c r="K29" i="68"/>
  <c r="M29" i="68"/>
  <c r="O29" i="68"/>
  <c r="Q29" i="68"/>
  <c r="S29" i="68"/>
  <c r="U29" i="68"/>
  <c r="W29" i="68"/>
  <c r="Y29" i="68"/>
  <c r="AA29" i="68"/>
  <c r="G30" i="68"/>
  <c r="I30" i="68"/>
  <c r="K30" i="68"/>
  <c r="M30" i="68"/>
  <c r="O30" i="68"/>
  <c r="Q30" i="68"/>
  <c r="S30" i="68"/>
  <c r="U30" i="68"/>
  <c r="W30" i="68"/>
  <c r="Y30" i="68"/>
  <c r="AA30" i="68"/>
  <c r="G31" i="68"/>
  <c r="I31" i="68"/>
  <c r="K31" i="68"/>
  <c r="M31" i="68"/>
  <c r="O31" i="68"/>
  <c r="Q31" i="68"/>
  <c r="S31" i="68"/>
  <c r="U31" i="68"/>
  <c r="W31" i="68"/>
  <c r="Y31" i="68"/>
  <c r="AA31" i="68"/>
  <c r="G32" i="68"/>
  <c r="I32" i="68"/>
  <c r="K32" i="68"/>
  <c r="M32" i="68"/>
  <c r="O32" i="68"/>
  <c r="Q32" i="68"/>
  <c r="S32" i="68"/>
  <c r="U32" i="68"/>
  <c r="W32" i="68"/>
  <c r="Y32" i="68"/>
  <c r="AA32" i="68"/>
  <c r="Z33" i="68"/>
  <c r="G34" i="68"/>
  <c r="I34" i="68"/>
  <c r="K34" i="68"/>
  <c r="M34" i="68"/>
  <c r="O34" i="68"/>
  <c r="Q34" i="68"/>
  <c r="S34" i="68"/>
  <c r="U34" i="68"/>
  <c r="W34" i="68"/>
  <c r="Y34" i="68"/>
  <c r="AA34" i="68"/>
  <c r="Z35" i="68"/>
  <c r="G36" i="68"/>
  <c r="I36" i="68"/>
  <c r="K36" i="68"/>
  <c r="M36" i="68"/>
  <c r="O36" i="68"/>
  <c r="Q36" i="68"/>
  <c r="S36" i="68"/>
  <c r="U36" i="68"/>
  <c r="W36" i="68"/>
  <c r="Y36" i="68"/>
  <c r="AA36" i="68"/>
  <c r="Z37" i="68"/>
  <c r="G38" i="68"/>
  <c r="I38" i="68"/>
  <c r="K38" i="68"/>
  <c r="M38" i="68"/>
  <c r="O38" i="68"/>
  <c r="Q38" i="68"/>
  <c r="S38" i="68"/>
  <c r="U38" i="68"/>
  <c r="W38" i="68"/>
  <c r="Y38" i="68"/>
  <c r="AA38" i="68"/>
  <c r="Z39" i="68"/>
  <c r="G40" i="68"/>
  <c r="I40" i="68"/>
  <c r="K40" i="68"/>
  <c r="M40" i="68"/>
  <c r="O40" i="68"/>
  <c r="Z40" i="68"/>
  <c r="I41" i="68"/>
  <c r="M41" i="68"/>
  <c r="Q41" i="68"/>
  <c r="U41" i="68"/>
  <c r="Y41" i="68"/>
  <c r="G43" i="68"/>
  <c r="K43" i="68"/>
  <c r="O43" i="68"/>
  <c r="S43" i="68"/>
  <c r="W43" i="68"/>
  <c r="AA43" i="68"/>
  <c r="Z44" i="68"/>
  <c r="I45" i="68"/>
  <c r="M45" i="68"/>
  <c r="Q45" i="68"/>
  <c r="U45" i="68"/>
  <c r="Y45" i="68"/>
  <c r="G47" i="68"/>
  <c r="K47" i="68"/>
  <c r="O47" i="68"/>
  <c r="S47" i="68"/>
  <c r="W47" i="68"/>
  <c r="AA47" i="68"/>
  <c r="U37" i="109"/>
  <c r="U35" i="109"/>
  <c r="U33" i="109"/>
  <c r="U31" i="109"/>
  <c r="U30" i="109"/>
  <c r="U29" i="109"/>
  <c r="U28" i="109"/>
  <c r="U27" i="109"/>
  <c r="U26" i="109"/>
  <c r="W37" i="109"/>
  <c r="W35" i="109"/>
  <c r="W33" i="109"/>
  <c r="W31" i="109"/>
  <c r="W30" i="109"/>
  <c r="W29" i="109"/>
  <c r="W28" i="109"/>
  <c r="W27" i="109"/>
  <c r="W26" i="109"/>
  <c r="Y37" i="109"/>
  <c r="Y35" i="109"/>
  <c r="Y33" i="109"/>
  <c r="Y31" i="109"/>
  <c r="Y30" i="109"/>
  <c r="Y29" i="109"/>
  <c r="Y28" i="109"/>
  <c r="Y27" i="109"/>
  <c r="Y26" i="109"/>
  <c r="H36" i="109"/>
  <c r="H34" i="109"/>
  <c r="H32" i="109"/>
  <c r="J36" i="109"/>
  <c r="J34" i="109"/>
  <c r="J32" i="109"/>
  <c r="L36" i="109"/>
  <c r="L34" i="109"/>
  <c r="L32" i="109"/>
  <c r="N36" i="109"/>
  <c r="N34" i="109"/>
  <c r="N32" i="109"/>
  <c r="P36" i="109"/>
  <c r="P34" i="109"/>
  <c r="P32" i="109"/>
  <c r="R36" i="109"/>
  <c r="R34" i="109"/>
  <c r="R32" i="109"/>
  <c r="T36" i="109"/>
  <c r="T34" i="109"/>
  <c r="T32" i="109"/>
  <c r="X36" i="109"/>
  <c r="X34" i="109"/>
  <c r="X32" i="109"/>
  <c r="H26" i="109"/>
  <c r="L26" i="109"/>
  <c r="P26" i="109"/>
  <c r="T26" i="109"/>
  <c r="X26" i="109"/>
  <c r="H27" i="109"/>
  <c r="L27" i="109"/>
  <c r="P27" i="109"/>
  <c r="T27" i="109"/>
  <c r="X27" i="109"/>
  <c r="J28" i="109"/>
  <c r="N28" i="109"/>
  <c r="R28" i="109"/>
  <c r="V28" i="109"/>
  <c r="H29" i="109"/>
  <c r="L29" i="109"/>
  <c r="P29" i="109"/>
  <c r="T29" i="109"/>
  <c r="X29" i="109"/>
  <c r="J30" i="109"/>
  <c r="N30" i="109"/>
  <c r="R30" i="109"/>
  <c r="V30" i="109"/>
  <c r="H31" i="109"/>
  <c r="L31" i="109"/>
  <c r="P31" i="109"/>
  <c r="T31" i="109"/>
  <c r="X31" i="109"/>
  <c r="W32" i="109"/>
  <c r="J33" i="109"/>
  <c r="N33" i="109"/>
  <c r="R33" i="109"/>
  <c r="V33" i="109"/>
  <c r="U34" i="109"/>
  <c r="Y34" i="109"/>
  <c r="H35" i="109"/>
  <c r="L35" i="109"/>
  <c r="P35" i="109"/>
  <c r="T35" i="109"/>
  <c r="X35" i="109"/>
  <c r="W36" i="109"/>
  <c r="J37" i="109"/>
  <c r="N37" i="109"/>
  <c r="R37" i="109"/>
  <c r="V37" i="106"/>
  <c r="V35" i="106"/>
  <c r="V33" i="106"/>
  <c r="V31" i="106"/>
  <c r="V30" i="106"/>
  <c r="V29" i="106"/>
  <c r="V28" i="106"/>
  <c r="V27" i="106"/>
  <c r="V26" i="106"/>
  <c r="V34" i="106"/>
  <c r="V32" i="106"/>
  <c r="X37" i="106"/>
  <c r="X35" i="106"/>
  <c r="X33" i="106"/>
  <c r="X31" i="106"/>
  <c r="X30" i="106"/>
  <c r="X29" i="106"/>
  <c r="X28" i="106"/>
  <c r="X27" i="106"/>
  <c r="X26" i="106"/>
  <c r="X36" i="106"/>
  <c r="G36" i="106"/>
  <c r="G34" i="106"/>
  <c r="G32" i="106"/>
  <c r="G37" i="106"/>
  <c r="G33" i="106"/>
  <c r="G31" i="106"/>
  <c r="G30" i="106"/>
  <c r="G29" i="106"/>
  <c r="G28" i="106"/>
  <c r="G27" i="106"/>
  <c r="AA40" i="106"/>
  <c r="AA38" i="106"/>
  <c r="Z37" i="106"/>
  <c r="AA36" i="106"/>
  <c r="I36" i="106"/>
  <c r="Z35" i="106"/>
  <c r="AA34" i="106"/>
  <c r="I34" i="106"/>
  <c r="Z33" i="106"/>
  <c r="I32" i="106"/>
  <c r="Z31" i="106"/>
  <c r="Z30" i="106"/>
  <c r="Z29" i="106"/>
  <c r="Z28" i="106"/>
  <c r="Z27" i="106"/>
  <c r="AA37" i="106"/>
  <c r="I35" i="106"/>
  <c r="Z34" i="106"/>
  <c r="AA33" i="106"/>
  <c r="AA31" i="106"/>
  <c r="AA30" i="106"/>
  <c r="AA29" i="106"/>
  <c r="AA28" i="106"/>
  <c r="AA27" i="106"/>
  <c r="I26" i="106"/>
  <c r="K36" i="106"/>
  <c r="K34" i="106"/>
  <c r="K32" i="106"/>
  <c r="K37" i="106"/>
  <c r="K33" i="106"/>
  <c r="K31" i="106"/>
  <c r="K30" i="106"/>
  <c r="K29" i="106"/>
  <c r="K28" i="106"/>
  <c r="K27" i="106"/>
  <c r="M36" i="106"/>
  <c r="M34" i="106"/>
  <c r="M32" i="106"/>
  <c r="M35" i="106"/>
  <c r="M26" i="106"/>
  <c r="O36" i="106"/>
  <c r="O34" i="106"/>
  <c r="O32" i="106"/>
  <c r="O37" i="106"/>
  <c r="O33" i="106"/>
  <c r="O31" i="106"/>
  <c r="O30" i="106"/>
  <c r="O29" i="106"/>
  <c r="O28" i="106"/>
  <c r="O27" i="106"/>
  <c r="Q36" i="106"/>
  <c r="Q34" i="106"/>
  <c r="Q32" i="106"/>
  <c r="Q35" i="106"/>
  <c r="Q26" i="106"/>
  <c r="S36" i="106"/>
  <c r="S34" i="106"/>
  <c r="S32" i="106"/>
  <c r="S37" i="106"/>
  <c r="S33" i="106"/>
  <c r="S31" i="106"/>
  <c r="S30" i="106"/>
  <c r="S29" i="106"/>
  <c r="S28" i="106"/>
  <c r="S27" i="106"/>
  <c r="U36" i="106"/>
  <c r="U34" i="106"/>
  <c r="U32" i="106"/>
  <c r="U35" i="106"/>
  <c r="U26" i="106"/>
  <c r="Y36" i="106"/>
  <c r="Y34" i="106"/>
  <c r="Y32" i="106"/>
  <c r="Y35" i="106"/>
  <c r="Y26" i="106"/>
  <c r="G26" i="106"/>
  <c r="O26" i="106"/>
  <c r="W26" i="106"/>
  <c r="I27" i="106"/>
  <c r="Q27" i="106"/>
  <c r="Y27" i="106"/>
  <c r="I28" i="106"/>
  <c r="Q28" i="106"/>
  <c r="Y28" i="106"/>
  <c r="I29" i="106"/>
  <c r="Q29" i="106"/>
  <c r="Y29" i="106"/>
  <c r="I30" i="106"/>
  <c r="Q30" i="106"/>
  <c r="Y30" i="106"/>
  <c r="I31" i="106"/>
  <c r="Q31" i="106"/>
  <c r="Y31" i="106"/>
  <c r="X32" i="106"/>
  <c r="M33" i="106"/>
  <c r="U33" i="106"/>
  <c r="G35" i="106"/>
  <c r="O35" i="106"/>
  <c r="Z36" i="106"/>
  <c r="M37" i="106"/>
  <c r="U37" i="106"/>
  <c r="AA39" i="106"/>
  <c r="V47" i="105"/>
  <c r="V45" i="105"/>
  <c r="V43" i="105"/>
  <c r="V41" i="105"/>
  <c r="V46" i="105"/>
  <c r="V42" i="105"/>
  <c r="V39" i="105"/>
  <c r="V37" i="105"/>
  <c r="V35" i="105"/>
  <c r="V33" i="105"/>
  <c r="V44" i="105"/>
  <c r="V38" i="105"/>
  <c r="V34" i="105"/>
  <c r="V40" i="105"/>
  <c r="V36" i="105"/>
  <c r="V32" i="105"/>
  <c r="V30" i="105"/>
  <c r="V28" i="105"/>
  <c r="N26" i="105"/>
  <c r="V26" i="105"/>
  <c r="H26" i="75"/>
  <c r="J26" i="75"/>
  <c r="L26" i="75"/>
  <c r="N26" i="75"/>
  <c r="P26" i="75"/>
  <c r="R26" i="75"/>
  <c r="T26" i="75"/>
  <c r="X26" i="75"/>
  <c r="H27" i="75"/>
  <c r="J27" i="75"/>
  <c r="L27" i="75"/>
  <c r="N27" i="75"/>
  <c r="P27" i="75"/>
  <c r="R27" i="75"/>
  <c r="T27" i="75"/>
  <c r="X27" i="75"/>
  <c r="H28" i="75"/>
  <c r="J28" i="75"/>
  <c r="L28" i="75"/>
  <c r="N28" i="75"/>
  <c r="P28" i="75"/>
  <c r="R28" i="75"/>
  <c r="T28" i="75"/>
  <c r="X28" i="75"/>
  <c r="H29" i="75"/>
  <c r="J29" i="75"/>
  <c r="L29" i="75"/>
  <c r="N29" i="75"/>
  <c r="P29" i="75"/>
  <c r="R29" i="75"/>
  <c r="T29" i="75"/>
  <c r="X29" i="75"/>
  <c r="H30" i="75"/>
  <c r="J30" i="75"/>
  <c r="L30" i="75"/>
  <c r="N30" i="75"/>
  <c r="P30" i="75"/>
  <c r="R30" i="75"/>
  <c r="T30" i="75"/>
  <c r="X30" i="75"/>
  <c r="H31" i="75"/>
  <c r="J31" i="75"/>
  <c r="L31" i="75"/>
  <c r="N31" i="75"/>
  <c r="P31" i="75"/>
  <c r="R31" i="75"/>
  <c r="T31" i="75"/>
  <c r="X31" i="75"/>
  <c r="H32" i="75"/>
  <c r="J32" i="75"/>
  <c r="L32" i="75"/>
  <c r="N32" i="75"/>
  <c r="P32" i="75"/>
  <c r="R32" i="75"/>
  <c r="T32" i="75"/>
  <c r="X32" i="75"/>
  <c r="H33" i="75"/>
  <c r="J33" i="75"/>
  <c r="L33" i="75"/>
  <c r="N33" i="75"/>
  <c r="P33" i="75"/>
  <c r="R33" i="75"/>
  <c r="T33" i="75"/>
  <c r="X33" i="75"/>
  <c r="H34" i="75"/>
  <c r="J34" i="75"/>
  <c r="L34" i="75"/>
  <c r="N34" i="75"/>
  <c r="P34" i="75"/>
  <c r="R34" i="75"/>
  <c r="T34" i="75"/>
  <c r="X34" i="75"/>
  <c r="H35" i="75"/>
  <c r="J35" i="75"/>
  <c r="L35" i="75"/>
  <c r="N35" i="75"/>
  <c r="P35" i="75"/>
  <c r="R35" i="75"/>
  <c r="T35" i="75"/>
  <c r="X35" i="75"/>
  <c r="H37" i="75"/>
  <c r="J37" i="75"/>
  <c r="L37" i="75"/>
  <c r="N37" i="75"/>
  <c r="P37" i="75"/>
  <c r="R37" i="75"/>
  <c r="T37" i="75"/>
  <c r="X37" i="75"/>
  <c r="H39" i="75"/>
  <c r="J39" i="75"/>
  <c r="L39" i="75"/>
  <c r="N39" i="75"/>
  <c r="P39" i="75"/>
  <c r="R39" i="75"/>
  <c r="T39" i="75"/>
  <c r="X39" i="75"/>
  <c r="H27" i="64"/>
  <c r="J27" i="64"/>
  <c r="L27" i="64"/>
  <c r="N27" i="64"/>
  <c r="P27" i="64"/>
  <c r="R27" i="64"/>
  <c r="T27" i="64"/>
  <c r="Z27" i="64"/>
  <c r="AB27" i="64"/>
  <c r="H29" i="64"/>
  <c r="J29" i="64"/>
  <c r="L29" i="64"/>
  <c r="N29" i="64"/>
  <c r="P29" i="64"/>
  <c r="R29" i="64"/>
  <c r="T29" i="64"/>
  <c r="Z29" i="64"/>
  <c r="AB29" i="64"/>
  <c r="H31" i="64"/>
  <c r="J31" i="64"/>
  <c r="L31" i="64"/>
  <c r="N31" i="64"/>
  <c r="P31" i="64"/>
  <c r="R31" i="64"/>
  <c r="T31" i="64"/>
  <c r="Z31" i="64"/>
  <c r="AB31" i="64"/>
  <c r="H33" i="64"/>
  <c r="J33" i="64"/>
  <c r="L33" i="64"/>
  <c r="N33" i="64"/>
  <c r="P33" i="64"/>
  <c r="R33" i="64"/>
  <c r="T33" i="64"/>
  <c r="Z33" i="64"/>
  <c r="AB33" i="64"/>
  <c r="H35" i="64"/>
  <c r="J35" i="64"/>
  <c r="L35" i="64"/>
  <c r="N35" i="64"/>
  <c r="P35" i="64"/>
  <c r="R35" i="64"/>
  <c r="T35" i="64"/>
  <c r="Z35" i="64"/>
  <c r="AB35" i="64"/>
  <c r="H37" i="64"/>
  <c r="J37" i="64"/>
  <c r="L37" i="64"/>
  <c r="N37" i="64"/>
  <c r="P37" i="64"/>
  <c r="R37" i="64"/>
  <c r="T37" i="64"/>
  <c r="Z37" i="64"/>
  <c r="AB37" i="64"/>
  <c r="H39" i="64"/>
  <c r="J39" i="64"/>
  <c r="L39" i="64"/>
  <c r="N39" i="64"/>
  <c r="P39" i="64"/>
  <c r="R39" i="64"/>
  <c r="T39" i="64"/>
  <c r="Z39" i="64"/>
  <c r="AB39" i="64"/>
  <c r="H41" i="64"/>
  <c r="J41" i="64"/>
  <c r="L41" i="64"/>
  <c r="N41" i="64"/>
  <c r="P41" i="64"/>
  <c r="R41" i="64"/>
  <c r="T41" i="64"/>
  <c r="Z41" i="64"/>
  <c r="AB41" i="64"/>
  <c r="H42" i="64"/>
  <c r="J42" i="64"/>
  <c r="L42" i="64"/>
  <c r="N42" i="64"/>
  <c r="P42" i="64"/>
  <c r="R42" i="64"/>
  <c r="T42" i="64"/>
  <c r="Z42" i="64"/>
  <c r="AB42" i="64"/>
  <c r="H43" i="64"/>
  <c r="J43" i="64"/>
  <c r="L43" i="64"/>
  <c r="N43" i="64"/>
  <c r="P43" i="64"/>
  <c r="R43" i="64"/>
  <c r="T43" i="64"/>
  <c r="Z43" i="64"/>
  <c r="AB43" i="64"/>
  <c r="H47" i="68"/>
  <c r="H45" i="68"/>
  <c r="H43" i="68"/>
  <c r="H41" i="68"/>
  <c r="J47" i="68"/>
  <c r="J45" i="68"/>
  <c r="J43" i="68"/>
  <c r="J41" i="68"/>
  <c r="L47" i="68"/>
  <c r="L45" i="68"/>
  <c r="L43" i="68"/>
  <c r="L41" i="68"/>
  <c r="N47" i="68"/>
  <c r="N45" i="68"/>
  <c r="N43" i="68"/>
  <c r="N41" i="68"/>
  <c r="P47" i="68"/>
  <c r="P45" i="68"/>
  <c r="P43" i="68"/>
  <c r="P41" i="68"/>
  <c r="R47" i="68"/>
  <c r="R45" i="68"/>
  <c r="R43" i="68"/>
  <c r="R41" i="68"/>
  <c r="T47" i="68"/>
  <c r="T45" i="68"/>
  <c r="T43" i="68"/>
  <c r="T41" i="68"/>
  <c r="H26" i="68"/>
  <c r="J26" i="68"/>
  <c r="L26" i="68"/>
  <c r="N26" i="68"/>
  <c r="P26" i="68"/>
  <c r="R26" i="68"/>
  <c r="T26" i="68"/>
  <c r="H27" i="68"/>
  <c r="J27" i="68"/>
  <c r="L27" i="68"/>
  <c r="N27" i="68"/>
  <c r="P27" i="68"/>
  <c r="R27" i="68"/>
  <c r="T27" i="68"/>
  <c r="Z27" i="68"/>
  <c r="H28" i="68"/>
  <c r="J28" i="68"/>
  <c r="L28" i="68"/>
  <c r="N28" i="68"/>
  <c r="P28" i="68"/>
  <c r="R28" i="68"/>
  <c r="T28" i="68"/>
  <c r="Z28" i="68"/>
  <c r="H29" i="68"/>
  <c r="J29" i="68"/>
  <c r="L29" i="68"/>
  <c r="N29" i="68"/>
  <c r="P29" i="68"/>
  <c r="R29" i="68"/>
  <c r="T29" i="68"/>
  <c r="Z29" i="68"/>
  <c r="H30" i="68"/>
  <c r="J30" i="68"/>
  <c r="L30" i="68"/>
  <c r="N30" i="68"/>
  <c r="P30" i="68"/>
  <c r="R30" i="68"/>
  <c r="T30" i="68"/>
  <c r="Z30" i="68"/>
  <c r="H31" i="68"/>
  <c r="J31" i="68"/>
  <c r="L31" i="68"/>
  <c r="N31" i="68"/>
  <c r="P31" i="68"/>
  <c r="R31" i="68"/>
  <c r="T31" i="68"/>
  <c r="Z31" i="68"/>
  <c r="H32" i="68"/>
  <c r="J32" i="68"/>
  <c r="L32" i="68"/>
  <c r="N32" i="68"/>
  <c r="P32" i="68"/>
  <c r="R32" i="68"/>
  <c r="T32" i="68"/>
  <c r="Z32" i="68"/>
  <c r="G33" i="68"/>
  <c r="I33" i="68"/>
  <c r="K33" i="68"/>
  <c r="M33" i="68"/>
  <c r="O33" i="68"/>
  <c r="Q33" i="68"/>
  <c r="S33" i="68"/>
  <c r="U33" i="68"/>
  <c r="W33" i="68"/>
  <c r="Y33" i="68"/>
  <c r="AA33" i="68"/>
  <c r="H34" i="68"/>
  <c r="J34" i="68"/>
  <c r="L34" i="68"/>
  <c r="N34" i="68"/>
  <c r="P34" i="68"/>
  <c r="R34" i="68"/>
  <c r="T34" i="68"/>
  <c r="Z34" i="68"/>
  <c r="G35" i="68"/>
  <c r="I35" i="68"/>
  <c r="K35" i="68"/>
  <c r="M35" i="68"/>
  <c r="O35" i="68"/>
  <c r="Q35" i="68"/>
  <c r="S35" i="68"/>
  <c r="U35" i="68"/>
  <c r="W35" i="68"/>
  <c r="Y35" i="68"/>
  <c r="AA35" i="68"/>
  <c r="H36" i="68"/>
  <c r="J36" i="68"/>
  <c r="L36" i="68"/>
  <c r="N36" i="68"/>
  <c r="P36" i="68"/>
  <c r="R36" i="68"/>
  <c r="T36" i="68"/>
  <c r="Z36" i="68"/>
  <c r="G37" i="68"/>
  <c r="I37" i="68"/>
  <c r="K37" i="68"/>
  <c r="M37" i="68"/>
  <c r="O37" i="68"/>
  <c r="Q37" i="68"/>
  <c r="S37" i="68"/>
  <c r="U37" i="68"/>
  <c r="W37" i="68"/>
  <c r="Y37" i="68"/>
  <c r="AA37" i="68"/>
  <c r="H38" i="68"/>
  <c r="J38" i="68"/>
  <c r="L38" i="68"/>
  <c r="N38" i="68"/>
  <c r="P38" i="68"/>
  <c r="R38" i="68"/>
  <c r="T38" i="68"/>
  <c r="Z38" i="68"/>
  <c r="G39" i="68"/>
  <c r="I39" i="68"/>
  <c r="K39" i="68"/>
  <c r="M39" i="68"/>
  <c r="O39" i="68"/>
  <c r="Q39" i="68"/>
  <c r="S39" i="68"/>
  <c r="U39" i="68"/>
  <c r="W39" i="68"/>
  <c r="Y39" i="68"/>
  <c r="AA39" i="68"/>
  <c r="H40" i="68"/>
  <c r="J40" i="68"/>
  <c r="L40" i="68"/>
  <c r="N40" i="68"/>
  <c r="P40" i="68"/>
  <c r="T40" i="68"/>
  <c r="G41" i="68"/>
  <c r="K41" i="68"/>
  <c r="O41" i="68"/>
  <c r="S41" i="68"/>
  <c r="W41" i="68"/>
  <c r="AA41" i="68"/>
  <c r="J42" i="68"/>
  <c r="N42" i="68"/>
  <c r="R42" i="68"/>
  <c r="Z42" i="68"/>
  <c r="I43" i="68"/>
  <c r="M43" i="68"/>
  <c r="Q43" i="68"/>
  <c r="U43" i="68"/>
  <c r="Y43" i="68"/>
  <c r="H44" i="68"/>
  <c r="L44" i="68"/>
  <c r="P44" i="68"/>
  <c r="T44" i="68"/>
  <c r="G45" i="68"/>
  <c r="K45" i="68"/>
  <c r="O45" i="68"/>
  <c r="S45" i="68"/>
  <c r="W45" i="68"/>
  <c r="AA45" i="68"/>
  <c r="J46" i="68"/>
  <c r="N46" i="68"/>
  <c r="R46" i="68"/>
  <c r="Z46" i="68"/>
  <c r="I47" i="68"/>
  <c r="M47" i="68"/>
  <c r="Q47" i="68"/>
  <c r="U47" i="68"/>
  <c r="Y47" i="68"/>
  <c r="AA49" i="68"/>
  <c r="V36" i="109"/>
  <c r="V34" i="109"/>
  <c r="V32" i="109"/>
  <c r="J26" i="109"/>
  <c r="N26" i="109"/>
  <c r="R26" i="109"/>
  <c r="V26" i="109"/>
  <c r="J27" i="109"/>
  <c r="N27" i="109"/>
  <c r="R27" i="109"/>
  <c r="V27" i="109"/>
  <c r="H28" i="109"/>
  <c r="L28" i="109"/>
  <c r="P28" i="109"/>
  <c r="T28" i="109"/>
  <c r="X28" i="109"/>
  <c r="J29" i="109"/>
  <c r="N29" i="109"/>
  <c r="R29" i="109"/>
  <c r="V29" i="109"/>
  <c r="H30" i="109"/>
  <c r="L30" i="109"/>
  <c r="P30" i="109"/>
  <c r="T30" i="109"/>
  <c r="X30" i="109"/>
  <c r="J31" i="109"/>
  <c r="N31" i="109"/>
  <c r="R31" i="109"/>
  <c r="V31" i="109"/>
  <c r="U32" i="109"/>
  <c r="Y32" i="109"/>
  <c r="H33" i="109"/>
  <c r="L33" i="109"/>
  <c r="P33" i="109"/>
  <c r="T33" i="109"/>
  <c r="X33" i="109"/>
  <c r="W34" i="109"/>
  <c r="J35" i="109"/>
  <c r="N35" i="109"/>
  <c r="R35" i="109"/>
  <c r="V35" i="109"/>
  <c r="U36" i="109"/>
  <c r="Y36" i="109"/>
  <c r="H37" i="109"/>
  <c r="L37" i="109"/>
  <c r="P37" i="109"/>
  <c r="T37" i="109"/>
  <c r="X37" i="109"/>
  <c r="K26" i="106"/>
  <c r="S26" i="106"/>
  <c r="M27" i="106"/>
  <c r="U27" i="106"/>
  <c r="M28" i="106"/>
  <c r="U28" i="106"/>
  <c r="M29" i="106"/>
  <c r="U29" i="106"/>
  <c r="M30" i="106"/>
  <c r="U30" i="106"/>
  <c r="M31" i="106"/>
  <c r="U31" i="106"/>
  <c r="I33" i="106"/>
  <c r="Q33" i="106"/>
  <c r="Y33" i="106"/>
  <c r="X34" i="106"/>
  <c r="K35" i="106"/>
  <c r="S35" i="106"/>
  <c r="AA35" i="106"/>
  <c r="V36" i="106"/>
  <c r="I37" i="106"/>
  <c r="Q37" i="106"/>
  <c r="Y37" i="106"/>
  <c r="J26" i="105"/>
  <c r="V27" i="105"/>
  <c r="V29" i="105"/>
  <c r="V31" i="105"/>
  <c r="G26" i="109"/>
  <c r="I26" i="109"/>
  <c r="K26" i="109"/>
  <c r="M26" i="109"/>
  <c r="O26" i="109"/>
  <c r="Q26" i="109"/>
  <c r="S26" i="109"/>
  <c r="G27" i="109"/>
  <c r="I27" i="109"/>
  <c r="K27" i="109"/>
  <c r="M27" i="109"/>
  <c r="O27" i="109"/>
  <c r="Q27" i="109"/>
  <c r="S27" i="109"/>
  <c r="AA27" i="109"/>
  <c r="G28" i="109"/>
  <c r="I28" i="109"/>
  <c r="K28" i="109"/>
  <c r="M28" i="109"/>
  <c r="O28" i="109"/>
  <c r="Q28" i="109"/>
  <c r="S28" i="109"/>
  <c r="AA28" i="109"/>
  <c r="G29" i="109"/>
  <c r="I29" i="109"/>
  <c r="K29" i="109"/>
  <c r="M29" i="109"/>
  <c r="O29" i="109"/>
  <c r="Q29" i="109"/>
  <c r="S29" i="109"/>
  <c r="AA29" i="109"/>
  <c r="G30" i="109"/>
  <c r="I30" i="109"/>
  <c r="K30" i="109"/>
  <c r="M30" i="109"/>
  <c r="O30" i="109"/>
  <c r="Q30" i="109"/>
  <c r="S30" i="109"/>
  <c r="AA30" i="109"/>
  <c r="G31" i="109"/>
  <c r="I31" i="109"/>
  <c r="K31" i="109"/>
  <c r="M31" i="109"/>
  <c r="O31" i="109"/>
  <c r="Q31" i="109"/>
  <c r="S31" i="109"/>
  <c r="AA31" i="109"/>
  <c r="Z32" i="109"/>
  <c r="G33" i="109"/>
  <c r="I33" i="109"/>
  <c r="K33" i="109"/>
  <c r="M33" i="109"/>
  <c r="O33" i="109"/>
  <c r="Q33" i="109"/>
  <c r="S33" i="109"/>
  <c r="AA33" i="109"/>
  <c r="Z34" i="109"/>
  <c r="G35" i="109"/>
  <c r="I35" i="109"/>
  <c r="K35" i="109"/>
  <c r="M35" i="109"/>
  <c r="O35" i="109"/>
  <c r="Q35" i="109"/>
  <c r="S35" i="109"/>
  <c r="AA35" i="109"/>
  <c r="Z36" i="109"/>
  <c r="I37" i="109"/>
  <c r="AA37" i="109"/>
  <c r="AA39" i="109"/>
  <c r="W36" i="106"/>
  <c r="W34" i="106"/>
  <c r="W32" i="106"/>
  <c r="W27" i="106"/>
  <c r="W28" i="106"/>
  <c r="W29" i="106"/>
  <c r="W30" i="106"/>
  <c r="W31" i="106"/>
  <c r="W33" i="106"/>
  <c r="W37" i="106"/>
  <c r="U46" i="105"/>
  <c r="U44" i="105"/>
  <c r="U42" i="105"/>
  <c r="U40" i="105"/>
  <c r="U47" i="105"/>
  <c r="U43" i="105"/>
  <c r="U38" i="105"/>
  <c r="U36" i="105"/>
  <c r="U34" i="105"/>
  <c r="U32" i="105"/>
  <c r="U31" i="105"/>
  <c r="U30" i="105"/>
  <c r="U29" i="105"/>
  <c r="U28" i="105"/>
  <c r="U27" i="105"/>
  <c r="U26" i="105"/>
  <c r="W46" i="105"/>
  <c r="W44" i="105"/>
  <c r="W42" i="105"/>
  <c r="W40" i="105"/>
  <c r="W45" i="105"/>
  <c r="W41" i="105"/>
  <c r="W38" i="105"/>
  <c r="W36" i="105"/>
  <c r="W34" i="105"/>
  <c r="W32" i="105"/>
  <c r="W31" i="105"/>
  <c r="W30" i="105"/>
  <c r="W29" i="105"/>
  <c r="W28" i="105"/>
  <c r="W27" i="105"/>
  <c r="W26" i="105"/>
  <c r="Y46" i="105"/>
  <c r="Y44" i="105"/>
  <c r="Y42" i="105"/>
  <c r="Y40" i="105"/>
  <c r="Y47" i="105"/>
  <c r="Y43" i="105"/>
  <c r="Y38" i="105"/>
  <c r="Y36" i="105"/>
  <c r="Y34" i="105"/>
  <c r="Y32" i="105"/>
  <c r="Y31" i="105"/>
  <c r="Y30" i="105"/>
  <c r="Y29" i="105"/>
  <c r="Y28" i="105"/>
  <c r="Y27" i="105"/>
  <c r="Y26" i="105"/>
  <c r="H47" i="105"/>
  <c r="H45" i="105"/>
  <c r="H43" i="105"/>
  <c r="H41" i="105"/>
  <c r="H44" i="105"/>
  <c r="H39" i="105"/>
  <c r="H37" i="105"/>
  <c r="H35" i="105"/>
  <c r="H33" i="105"/>
  <c r="J47" i="105"/>
  <c r="J45" i="105"/>
  <c r="J43" i="105"/>
  <c r="J41" i="105"/>
  <c r="J46" i="105"/>
  <c r="J42" i="105"/>
  <c r="J39" i="105"/>
  <c r="J37" i="105"/>
  <c r="J35" i="105"/>
  <c r="J33" i="105"/>
  <c r="L47" i="105"/>
  <c r="L45" i="105"/>
  <c r="L43" i="105"/>
  <c r="L41" i="105"/>
  <c r="L44" i="105"/>
  <c r="L39" i="105"/>
  <c r="L37" i="105"/>
  <c r="L35" i="105"/>
  <c r="L33" i="105"/>
  <c r="N47" i="105"/>
  <c r="N45" i="105"/>
  <c r="N43" i="105"/>
  <c r="N41" i="105"/>
  <c r="N46" i="105"/>
  <c r="N42" i="105"/>
  <c r="N39" i="105"/>
  <c r="N37" i="105"/>
  <c r="N35" i="105"/>
  <c r="N33" i="105"/>
  <c r="P47" i="105"/>
  <c r="P45" i="105"/>
  <c r="P43" i="105"/>
  <c r="P41" i="105"/>
  <c r="P44" i="105"/>
  <c r="P40" i="105"/>
  <c r="P39" i="105"/>
  <c r="P37" i="105"/>
  <c r="P35" i="105"/>
  <c r="P33" i="105"/>
  <c r="R47" i="105"/>
  <c r="R45" i="105"/>
  <c r="R43" i="105"/>
  <c r="R41" i="105"/>
  <c r="R46" i="105"/>
  <c r="R42" i="105"/>
  <c r="R39" i="105"/>
  <c r="R37" i="105"/>
  <c r="R35" i="105"/>
  <c r="R33" i="105"/>
  <c r="T47" i="105"/>
  <c r="T45" i="105"/>
  <c r="T43" i="105"/>
  <c r="T41" i="105"/>
  <c r="T44" i="105"/>
  <c r="T40" i="105"/>
  <c r="T39" i="105"/>
  <c r="T37" i="105"/>
  <c r="T35" i="105"/>
  <c r="T33" i="105"/>
  <c r="X47" i="105"/>
  <c r="X45" i="105"/>
  <c r="X43" i="105"/>
  <c r="X41" i="105"/>
  <c r="X44" i="105"/>
  <c r="X40" i="105"/>
  <c r="X39" i="105"/>
  <c r="X37" i="105"/>
  <c r="X35" i="105"/>
  <c r="X33" i="105"/>
  <c r="H26" i="105"/>
  <c r="L26" i="105"/>
  <c r="P26" i="105"/>
  <c r="T26" i="105"/>
  <c r="X26" i="105"/>
  <c r="H27" i="105"/>
  <c r="L27" i="105"/>
  <c r="P27" i="105"/>
  <c r="T27" i="105"/>
  <c r="X27" i="105"/>
  <c r="J28" i="105"/>
  <c r="N28" i="105"/>
  <c r="R28" i="105"/>
  <c r="H29" i="105"/>
  <c r="L29" i="105"/>
  <c r="P29" i="105"/>
  <c r="T29" i="105"/>
  <c r="X29" i="105"/>
  <c r="J30" i="105"/>
  <c r="N30" i="105"/>
  <c r="R30" i="105"/>
  <c r="H31" i="105"/>
  <c r="L31" i="105"/>
  <c r="P31" i="105"/>
  <c r="T31" i="105"/>
  <c r="X31" i="105"/>
  <c r="J32" i="105"/>
  <c r="N32" i="105"/>
  <c r="R32" i="105"/>
  <c r="U33" i="105"/>
  <c r="Y33" i="105"/>
  <c r="H34" i="105"/>
  <c r="L34" i="105"/>
  <c r="P34" i="105"/>
  <c r="T34" i="105"/>
  <c r="X34" i="105"/>
  <c r="W35" i="105"/>
  <c r="J36" i="105"/>
  <c r="N36" i="105"/>
  <c r="R36" i="105"/>
  <c r="U37" i="105"/>
  <c r="Y37" i="105"/>
  <c r="H38" i="105"/>
  <c r="L38" i="105"/>
  <c r="P38" i="105"/>
  <c r="T38" i="105"/>
  <c r="X38" i="105"/>
  <c r="W39" i="105"/>
  <c r="J40" i="105"/>
  <c r="N40" i="105"/>
  <c r="Y41" i="105"/>
  <c r="L42" i="105"/>
  <c r="T42" i="105"/>
  <c r="W43" i="105"/>
  <c r="J44" i="105"/>
  <c r="R44" i="105"/>
  <c r="U45" i="105"/>
  <c r="H46" i="105"/>
  <c r="P46" i="105"/>
  <c r="X46" i="105"/>
  <c r="T46" i="105"/>
  <c r="W47" i="105"/>
  <c r="R37" i="103"/>
  <c r="R36" i="103"/>
  <c r="R35" i="103"/>
  <c r="R34" i="103"/>
  <c r="R33" i="103"/>
  <c r="R32" i="103"/>
  <c r="R31" i="103"/>
  <c r="R30" i="103"/>
  <c r="R29" i="103"/>
  <c r="R28" i="103"/>
  <c r="R27" i="103"/>
  <c r="R26" i="103"/>
  <c r="T37" i="103"/>
  <c r="T36" i="103"/>
  <c r="T35" i="103"/>
  <c r="T34" i="103"/>
  <c r="T33" i="103"/>
  <c r="T32" i="103"/>
  <c r="T31" i="103"/>
  <c r="T30" i="103"/>
  <c r="T29" i="103"/>
  <c r="T28" i="103"/>
  <c r="T27" i="103"/>
  <c r="T26" i="103"/>
  <c r="V37" i="103"/>
  <c r="V36" i="103"/>
  <c r="V35" i="103"/>
  <c r="V34" i="103"/>
  <c r="V33" i="103"/>
  <c r="V32" i="103"/>
  <c r="V31" i="103"/>
  <c r="V30" i="103"/>
  <c r="V29" i="103"/>
  <c r="V28" i="103"/>
  <c r="V27" i="103"/>
  <c r="V26" i="103"/>
  <c r="D37" i="103"/>
  <c r="D36" i="103"/>
  <c r="D35" i="103"/>
  <c r="D34" i="103"/>
  <c r="D33" i="103"/>
  <c r="D32" i="103"/>
  <c r="D31" i="103"/>
  <c r="D30" i="103"/>
  <c r="D29" i="103"/>
  <c r="D28" i="103"/>
  <c r="D27" i="103"/>
  <c r="X37" i="103"/>
  <c r="F37" i="103"/>
  <c r="X36" i="103"/>
  <c r="F36" i="103"/>
  <c r="X35" i="103"/>
  <c r="F35" i="103"/>
  <c r="X34" i="103"/>
  <c r="F34" i="103"/>
  <c r="X33" i="103"/>
  <c r="F33" i="103"/>
  <c r="X32" i="103"/>
  <c r="F32" i="103"/>
  <c r="X31" i="103"/>
  <c r="F31" i="103"/>
  <c r="X30" i="103"/>
  <c r="F30" i="103"/>
  <c r="X29" i="103"/>
  <c r="F29" i="103"/>
  <c r="X28" i="103"/>
  <c r="F28" i="103"/>
  <c r="X27" i="103"/>
  <c r="F27" i="103"/>
  <c r="W36" i="103"/>
  <c r="W34" i="103"/>
  <c r="W32" i="103"/>
  <c r="W37" i="103"/>
  <c r="W35" i="103"/>
  <c r="W33" i="103"/>
  <c r="W31" i="103"/>
  <c r="W29" i="103"/>
  <c r="W27" i="103"/>
  <c r="H37" i="103"/>
  <c r="H36" i="103"/>
  <c r="H35" i="103"/>
  <c r="H34" i="103"/>
  <c r="H33" i="103"/>
  <c r="H32" i="103"/>
  <c r="H31" i="103"/>
  <c r="H30" i="103"/>
  <c r="H29" i="103"/>
  <c r="H28" i="103"/>
  <c r="H27" i="103"/>
  <c r="J37" i="103"/>
  <c r="J36" i="103"/>
  <c r="J35" i="103"/>
  <c r="J34" i="103"/>
  <c r="J33" i="103"/>
  <c r="J32" i="103"/>
  <c r="J31" i="103"/>
  <c r="J30" i="103"/>
  <c r="J29" i="103"/>
  <c r="J28" i="103"/>
  <c r="J27" i="103"/>
  <c r="L37" i="103"/>
  <c r="L36" i="103"/>
  <c r="L35" i="103"/>
  <c r="L34" i="103"/>
  <c r="L33" i="103"/>
  <c r="L32" i="103"/>
  <c r="L31" i="103"/>
  <c r="L30" i="103"/>
  <c r="L29" i="103"/>
  <c r="L28" i="103"/>
  <c r="L27" i="103"/>
  <c r="N37" i="103"/>
  <c r="N36" i="103"/>
  <c r="N35" i="103"/>
  <c r="N34" i="103"/>
  <c r="N33" i="103"/>
  <c r="N32" i="103"/>
  <c r="N31" i="103"/>
  <c r="N30" i="103"/>
  <c r="N29" i="103"/>
  <c r="N28" i="103"/>
  <c r="N27" i="103"/>
  <c r="P37" i="103"/>
  <c r="P36" i="103"/>
  <c r="P35" i="103"/>
  <c r="P34" i="103"/>
  <c r="P33" i="103"/>
  <c r="P32" i="103"/>
  <c r="P31" i="103"/>
  <c r="P30" i="103"/>
  <c r="P29" i="103"/>
  <c r="P28" i="103"/>
  <c r="P27" i="103"/>
  <c r="D26" i="103"/>
  <c r="H26" i="103"/>
  <c r="L26" i="103"/>
  <c r="P26" i="103"/>
  <c r="K28" i="103"/>
  <c r="S28" i="103"/>
  <c r="K30" i="103"/>
  <c r="S30" i="103"/>
  <c r="H26" i="106"/>
  <c r="J26" i="106"/>
  <c r="L26" i="106"/>
  <c r="N26" i="106"/>
  <c r="P26" i="106"/>
  <c r="R26" i="106"/>
  <c r="T26" i="106"/>
  <c r="H27" i="106"/>
  <c r="J27" i="106"/>
  <c r="L27" i="106"/>
  <c r="N27" i="106"/>
  <c r="P27" i="106"/>
  <c r="R27" i="106"/>
  <c r="T27" i="106"/>
  <c r="H28" i="106"/>
  <c r="J28" i="106"/>
  <c r="L28" i="106"/>
  <c r="N28" i="106"/>
  <c r="P28" i="106"/>
  <c r="R28" i="106"/>
  <c r="T28" i="106"/>
  <c r="H29" i="106"/>
  <c r="J29" i="106"/>
  <c r="L29" i="106"/>
  <c r="N29" i="106"/>
  <c r="P29" i="106"/>
  <c r="R29" i="106"/>
  <c r="T29" i="106"/>
  <c r="H30" i="106"/>
  <c r="J30" i="106"/>
  <c r="L30" i="106"/>
  <c r="N30" i="106"/>
  <c r="P30" i="106"/>
  <c r="R30" i="106"/>
  <c r="T30" i="106"/>
  <c r="H31" i="106"/>
  <c r="J31" i="106"/>
  <c r="L31" i="106"/>
  <c r="N31" i="106"/>
  <c r="P31" i="106"/>
  <c r="R31" i="106"/>
  <c r="T31" i="106"/>
  <c r="H33" i="106"/>
  <c r="J33" i="106"/>
  <c r="L33" i="106"/>
  <c r="N33" i="106"/>
  <c r="P33" i="106"/>
  <c r="R33" i="106"/>
  <c r="T33" i="106"/>
  <c r="H35" i="106"/>
  <c r="J35" i="106"/>
  <c r="L35" i="106"/>
  <c r="N35" i="106"/>
  <c r="P35" i="106"/>
  <c r="R35" i="106"/>
  <c r="T35" i="106"/>
  <c r="G46" i="105"/>
  <c r="G44" i="105"/>
  <c r="G42" i="105"/>
  <c r="AA50" i="105"/>
  <c r="AA48" i="105"/>
  <c r="Z47" i="105"/>
  <c r="AA46" i="105"/>
  <c r="I46" i="105"/>
  <c r="Z45" i="105"/>
  <c r="AA44" i="105"/>
  <c r="I44" i="105"/>
  <c r="Z43" i="105"/>
  <c r="AA42" i="105"/>
  <c r="I42" i="105"/>
  <c r="Z41" i="105"/>
  <c r="AA40" i="105"/>
  <c r="K46" i="105"/>
  <c r="K44" i="105"/>
  <c r="K42" i="105"/>
  <c r="M46" i="105"/>
  <c r="M44" i="105"/>
  <c r="M42" i="105"/>
  <c r="O46" i="105"/>
  <c r="O44" i="105"/>
  <c r="O42" i="105"/>
  <c r="O40" i="105"/>
  <c r="Q46" i="105"/>
  <c r="Q44" i="105"/>
  <c r="Q42" i="105"/>
  <c r="Q40" i="105"/>
  <c r="S46" i="105"/>
  <c r="S44" i="105"/>
  <c r="S42" i="105"/>
  <c r="S40" i="105"/>
  <c r="G26" i="105"/>
  <c r="I26" i="105"/>
  <c r="K26" i="105"/>
  <c r="M26" i="105"/>
  <c r="O26" i="105"/>
  <c r="Q26" i="105"/>
  <c r="S26" i="105"/>
  <c r="G27" i="105"/>
  <c r="I27" i="105"/>
  <c r="K27" i="105"/>
  <c r="M27" i="105"/>
  <c r="O27" i="105"/>
  <c r="Q27" i="105"/>
  <c r="S27" i="105"/>
  <c r="AA27" i="105"/>
  <c r="G28" i="105"/>
  <c r="I28" i="105"/>
  <c r="K28" i="105"/>
  <c r="M28" i="105"/>
  <c r="O28" i="105"/>
  <c r="Q28" i="105"/>
  <c r="S28" i="105"/>
  <c r="AA28" i="105"/>
  <c r="G29" i="105"/>
  <c r="I29" i="105"/>
  <c r="K29" i="105"/>
  <c r="M29" i="105"/>
  <c r="O29" i="105"/>
  <c r="Q29" i="105"/>
  <c r="S29" i="105"/>
  <c r="AA29" i="105"/>
  <c r="G30" i="105"/>
  <c r="I30" i="105"/>
  <c r="K30" i="105"/>
  <c r="M30" i="105"/>
  <c r="O30" i="105"/>
  <c r="Q30" i="105"/>
  <c r="S30" i="105"/>
  <c r="AA30" i="105"/>
  <c r="G31" i="105"/>
  <c r="I31" i="105"/>
  <c r="K31" i="105"/>
  <c r="M31" i="105"/>
  <c r="O31" i="105"/>
  <c r="Q31" i="105"/>
  <c r="S31" i="105"/>
  <c r="AA31" i="105"/>
  <c r="G32" i="105"/>
  <c r="I32" i="105"/>
  <c r="K32" i="105"/>
  <c r="M32" i="105"/>
  <c r="O32" i="105"/>
  <c r="Q32" i="105"/>
  <c r="S32" i="105"/>
  <c r="AA32" i="105"/>
  <c r="Z33" i="105"/>
  <c r="G34" i="105"/>
  <c r="I34" i="105"/>
  <c r="K34" i="105"/>
  <c r="M34" i="105"/>
  <c r="O34" i="105"/>
  <c r="Q34" i="105"/>
  <c r="S34" i="105"/>
  <c r="AA34" i="105"/>
  <c r="Z35" i="105"/>
  <c r="G36" i="105"/>
  <c r="I36" i="105"/>
  <c r="K36" i="105"/>
  <c r="M36" i="105"/>
  <c r="O36" i="105"/>
  <c r="Q36" i="105"/>
  <c r="S36" i="105"/>
  <c r="AA36" i="105"/>
  <c r="Z37" i="105"/>
  <c r="G38" i="105"/>
  <c r="I38" i="105"/>
  <c r="K38" i="105"/>
  <c r="M38" i="105"/>
  <c r="O38" i="105"/>
  <c r="Q38" i="105"/>
  <c r="S38" i="105"/>
  <c r="AA38" i="105"/>
  <c r="Z39" i="105"/>
  <c r="G40" i="105"/>
  <c r="I40" i="105"/>
  <c r="K40" i="105"/>
  <c r="M40" i="105"/>
  <c r="G41" i="105"/>
  <c r="K41" i="105"/>
  <c r="O41" i="105"/>
  <c r="S41" i="105"/>
  <c r="AA41" i="105"/>
  <c r="Z42" i="105"/>
  <c r="I43" i="105"/>
  <c r="M43" i="105"/>
  <c r="Q43" i="105"/>
  <c r="G45" i="105"/>
  <c r="K45" i="105"/>
  <c r="O45" i="105"/>
  <c r="S45" i="105"/>
  <c r="AA45" i="105"/>
  <c r="Z46" i="105"/>
  <c r="I47" i="105"/>
  <c r="M47" i="105"/>
  <c r="Q47" i="105"/>
  <c r="AA49" i="105"/>
  <c r="S36" i="103"/>
  <c r="S34" i="103"/>
  <c r="S32" i="103"/>
  <c r="S37" i="103"/>
  <c r="S35" i="103"/>
  <c r="S33" i="103"/>
  <c r="S31" i="103"/>
  <c r="S29" i="103"/>
  <c r="S27" i="103"/>
  <c r="S26" i="103"/>
  <c r="U37" i="103"/>
  <c r="U35" i="103"/>
  <c r="U33" i="103"/>
  <c r="U31" i="103"/>
  <c r="U36" i="103"/>
  <c r="U34" i="103"/>
  <c r="U32" i="103"/>
  <c r="U30" i="103"/>
  <c r="U28" i="103"/>
  <c r="U26" i="103"/>
  <c r="F26" i="103"/>
  <c r="J26" i="103"/>
  <c r="N26" i="103"/>
  <c r="U27" i="103"/>
  <c r="G28" i="103"/>
  <c r="W28" i="103"/>
  <c r="U29" i="103"/>
  <c r="G30" i="103"/>
  <c r="W30" i="103"/>
  <c r="S36" i="104"/>
  <c r="S34" i="104"/>
  <c r="S32" i="104"/>
  <c r="S30" i="104"/>
  <c r="S28" i="104"/>
  <c r="S37" i="104"/>
  <c r="S35" i="104"/>
  <c r="S33" i="104"/>
  <c r="S31" i="104"/>
  <c r="S29" i="104"/>
  <c r="S27" i="104"/>
  <c r="S26" i="104"/>
  <c r="U37" i="104"/>
  <c r="U35" i="104"/>
  <c r="U33" i="104"/>
  <c r="U31" i="104"/>
  <c r="U36" i="104"/>
  <c r="U34" i="104"/>
  <c r="U32" i="104"/>
  <c r="U30" i="104"/>
  <c r="U29" i="104"/>
  <c r="U27" i="104"/>
  <c r="U26" i="104"/>
  <c r="U28" i="104"/>
  <c r="E26" i="103"/>
  <c r="G26" i="103"/>
  <c r="I26" i="103"/>
  <c r="K26" i="103"/>
  <c r="M26" i="103"/>
  <c r="O26" i="103"/>
  <c r="Q26" i="103"/>
  <c r="G27" i="103"/>
  <c r="K27" i="103"/>
  <c r="O27" i="103"/>
  <c r="E28" i="103"/>
  <c r="I28" i="103"/>
  <c r="M28" i="103"/>
  <c r="Q28" i="103"/>
  <c r="G29" i="103"/>
  <c r="K29" i="103"/>
  <c r="O29" i="103"/>
  <c r="E30" i="103"/>
  <c r="I30" i="103"/>
  <c r="M30" i="103"/>
  <c r="Q30" i="103"/>
  <c r="G31" i="103"/>
  <c r="K31" i="103"/>
  <c r="O31" i="103"/>
  <c r="E32" i="103"/>
  <c r="I32" i="103"/>
  <c r="M32" i="103"/>
  <c r="Q32" i="103"/>
  <c r="G33" i="103"/>
  <c r="K33" i="103"/>
  <c r="O33" i="103"/>
  <c r="E34" i="103"/>
  <c r="I34" i="103"/>
  <c r="M34" i="103"/>
  <c r="Q34" i="103"/>
  <c r="G35" i="103"/>
  <c r="K35" i="103"/>
  <c r="O35" i="103"/>
  <c r="R37" i="104"/>
  <c r="R36" i="104"/>
  <c r="R35" i="104"/>
  <c r="R34" i="104"/>
  <c r="R33" i="104"/>
  <c r="R32" i="104"/>
  <c r="R31" i="104"/>
  <c r="R30" i="104"/>
  <c r="R29" i="104"/>
  <c r="R28" i="104"/>
  <c r="R27" i="104"/>
  <c r="R26" i="104"/>
  <c r="T37" i="104"/>
  <c r="T36" i="104"/>
  <c r="T35" i="104"/>
  <c r="T34" i="104"/>
  <c r="T33" i="104"/>
  <c r="T32" i="104"/>
  <c r="T31" i="104"/>
  <c r="T30" i="104"/>
  <c r="T29" i="104"/>
  <c r="T28" i="104"/>
  <c r="T27" i="104"/>
  <c r="T26" i="104"/>
  <c r="V37" i="104"/>
  <c r="V36" i="104"/>
  <c r="V35" i="104"/>
  <c r="V34" i="104"/>
  <c r="V33" i="104"/>
  <c r="V32" i="104"/>
  <c r="V31" i="104"/>
  <c r="V30" i="104"/>
  <c r="V29" i="104"/>
  <c r="V28" i="104"/>
  <c r="V27" i="104"/>
  <c r="V26" i="104"/>
  <c r="K26" i="104"/>
  <c r="G27" i="104"/>
  <c r="O27" i="104"/>
  <c r="E28" i="104"/>
  <c r="Q30" i="104"/>
  <c r="K31" i="104"/>
  <c r="Q32" i="104"/>
  <c r="K33" i="104"/>
  <c r="Q34" i="104"/>
  <c r="K35" i="104"/>
  <c r="G32" i="103"/>
  <c r="K32" i="103"/>
  <c r="G34" i="103"/>
  <c r="K34" i="103"/>
  <c r="G36" i="103"/>
  <c r="K36" i="103"/>
  <c r="E37" i="104"/>
  <c r="E35" i="104"/>
  <c r="E33" i="104"/>
  <c r="E31" i="104"/>
  <c r="E36" i="104"/>
  <c r="E34" i="104"/>
  <c r="E32" i="104"/>
  <c r="E29" i="104"/>
  <c r="E27" i="104"/>
  <c r="E26" i="104"/>
  <c r="G36" i="104"/>
  <c r="G34" i="104"/>
  <c r="G32" i="104"/>
  <c r="G37" i="104"/>
  <c r="G35" i="104"/>
  <c r="G33" i="104"/>
  <c r="G31" i="104"/>
  <c r="G30" i="104"/>
  <c r="G28" i="104"/>
  <c r="I37" i="104"/>
  <c r="I35" i="104"/>
  <c r="I33" i="104"/>
  <c r="I31" i="104"/>
  <c r="I29" i="104"/>
  <c r="I27" i="104"/>
  <c r="I26" i="104"/>
  <c r="K36" i="104"/>
  <c r="K34" i="104"/>
  <c r="K32" i="104"/>
  <c r="K30" i="104"/>
  <c r="K28" i="104"/>
  <c r="M37" i="104"/>
  <c r="M35" i="104"/>
  <c r="M33" i="104"/>
  <c r="M31" i="104"/>
  <c r="M36" i="104"/>
  <c r="M34" i="104"/>
  <c r="M32" i="104"/>
  <c r="M30" i="104"/>
  <c r="M29" i="104"/>
  <c r="M27" i="104"/>
  <c r="M26" i="104"/>
  <c r="O36" i="104"/>
  <c r="O34" i="104"/>
  <c r="O32" i="104"/>
  <c r="O30" i="104"/>
  <c r="O37" i="104"/>
  <c r="O35" i="104"/>
  <c r="O33" i="104"/>
  <c r="O31" i="104"/>
  <c r="O28" i="104"/>
  <c r="Q37" i="104"/>
  <c r="Q35" i="104"/>
  <c r="Q33" i="104"/>
  <c r="Q31" i="104"/>
  <c r="Q29" i="104"/>
  <c r="Q27" i="104"/>
  <c r="Q26" i="104"/>
  <c r="G26" i="104"/>
  <c r="O26" i="104"/>
  <c r="K27" i="104"/>
  <c r="I28" i="104"/>
  <c r="Q28" i="104"/>
  <c r="K29" i="104"/>
  <c r="I30" i="104"/>
  <c r="I32" i="104"/>
  <c r="I34" i="104"/>
  <c r="I36" i="104"/>
  <c r="D37" i="104"/>
  <c r="D36" i="104"/>
  <c r="D35" i="104"/>
  <c r="D34" i="104"/>
  <c r="D33" i="104"/>
  <c r="D32" i="104"/>
  <c r="D31" i="104"/>
  <c r="D30" i="104"/>
  <c r="D29" i="104"/>
  <c r="D28" i="104"/>
  <c r="D27" i="104"/>
  <c r="D26" i="104"/>
  <c r="X37" i="104"/>
  <c r="F37" i="104"/>
  <c r="X36" i="104"/>
  <c r="F36" i="104"/>
  <c r="X35" i="104"/>
  <c r="F35" i="104"/>
  <c r="X34" i="104"/>
  <c r="F34" i="104"/>
  <c r="X33" i="104"/>
  <c r="F33" i="104"/>
  <c r="X32" i="104"/>
  <c r="F32" i="104"/>
  <c r="X31" i="104"/>
  <c r="F31" i="104"/>
  <c r="X30" i="104"/>
  <c r="W36" i="104"/>
  <c r="W34" i="104"/>
  <c r="W32" i="104"/>
  <c r="W30" i="104"/>
  <c r="F30" i="104"/>
  <c r="X29" i="104"/>
  <c r="F29" i="104"/>
  <c r="X28" i="104"/>
  <c r="F28" i="104"/>
  <c r="X27" i="104"/>
  <c r="F27" i="104"/>
  <c r="F26" i="104"/>
  <c r="H37" i="104"/>
  <c r="H36" i="104"/>
  <c r="H35" i="104"/>
  <c r="H34" i="104"/>
  <c r="H33" i="104"/>
  <c r="H32" i="104"/>
  <c r="H31" i="104"/>
  <c r="H30" i="104"/>
  <c r="H29" i="104"/>
  <c r="H28" i="104"/>
  <c r="H27" i="104"/>
  <c r="H26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L37" i="104"/>
  <c r="L36" i="104"/>
  <c r="L35" i="104"/>
  <c r="L34" i="104"/>
  <c r="L33" i="104"/>
  <c r="L32" i="104"/>
  <c r="L31" i="104"/>
  <c r="L30" i="104"/>
  <c r="L29" i="104"/>
  <c r="L28" i="104"/>
  <c r="L27" i="104"/>
  <c r="L26" i="104"/>
  <c r="N37" i="104"/>
  <c r="N36" i="104"/>
  <c r="N35" i="104"/>
  <c r="N34" i="104"/>
  <c r="N33" i="104"/>
  <c r="N32" i="104"/>
  <c r="N31" i="104"/>
  <c r="N30" i="104"/>
  <c r="N29" i="104"/>
  <c r="N28" i="104"/>
  <c r="N27" i="104"/>
  <c r="N26" i="104"/>
  <c r="P37" i="104"/>
  <c r="P36" i="104"/>
  <c r="P35" i="104"/>
  <c r="P34" i="104"/>
  <c r="P33" i="104"/>
  <c r="P32" i="104"/>
  <c r="P31" i="104"/>
  <c r="P30" i="104"/>
  <c r="P29" i="104"/>
  <c r="P28" i="104"/>
  <c r="P27" i="104"/>
  <c r="P26" i="104"/>
  <c r="W28" i="104"/>
  <c r="W31" i="104"/>
  <c r="W33" i="104"/>
  <c r="W35" i="104"/>
  <c r="W37" i="104"/>
  <c r="AL30" i="46"/>
  <c r="AD30" i="46"/>
  <c r="V30" i="46"/>
  <c r="N30" i="46"/>
  <c r="AF30" i="46"/>
  <c r="X30" i="46"/>
  <c r="P30" i="46"/>
  <c r="AH30" i="46"/>
  <c r="Z30" i="46"/>
  <c r="R30" i="46"/>
  <c r="AJ30" i="46"/>
  <c r="AB30" i="46"/>
  <c r="T30" i="46"/>
  <c r="AU30" i="46"/>
  <c r="AB31" i="99"/>
  <c r="R31" i="99"/>
  <c r="V31" i="99"/>
  <c r="Z31" i="99"/>
  <c r="AF31" i="99"/>
  <c r="AN30" i="46"/>
  <c r="AP30" i="46"/>
  <c r="AR30" i="46"/>
  <c r="AT30" i="46"/>
  <c r="AV30" i="46"/>
  <c r="G39" i="52"/>
  <c r="G37" i="52"/>
  <c r="G35" i="52"/>
  <c r="G33" i="52"/>
  <c r="G31" i="52"/>
  <c r="V40" i="52"/>
  <c r="W39" i="52"/>
  <c r="I39" i="52"/>
  <c r="V38" i="52"/>
  <c r="W37" i="52"/>
  <c r="I37" i="52"/>
  <c r="V36" i="52"/>
  <c r="W35" i="52"/>
  <c r="I35" i="52"/>
  <c r="V34" i="52"/>
  <c r="W33" i="52"/>
  <c r="I33" i="52"/>
  <c r="V32" i="52"/>
  <c r="W31" i="52"/>
  <c r="I31" i="52"/>
  <c r="V30" i="52"/>
  <c r="W29" i="52"/>
  <c r="K39" i="52"/>
  <c r="K37" i="52"/>
  <c r="K35" i="52"/>
  <c r="K33" i="52"/>
  <c r="K31" i="52"/>
  <c r="M39" i="52"/>
  <c r="M37" i="52"/>
  <c r="M35" i="52"/>
  <c r="M33" i="52"/>
  <c r="M31" i="52"/>
  <c r="O39" i="52"/>
  <c r="O37" i="52"/>
  <c r="O35" i="52"/>
  <c r="O33" i="52"/>
  <c r="O31" i="52"/>
  <c r="Q39" i="52"/>
  <c r="Q37" i="52"/>
  <c r="Q35" i="52"/>
  <c r="Q33" i="52"/>
  <c r="Q31" i="52"/>
  <c r="Q29" i="52"/>
  <c r="U39" i="52"/>
  <c r="U37" i="52"/>
  <c r="U35" i="52"/>
  <c r="U33" i="52"/>
  <c r="U31" i="52"/>
  <c r="U29" i="52"/>
  <c r="G26" i="52"/>
  <c r="K26" i="52"/>
  <c r="O26" i="52"/>
  <c r="W27" i="52"/>
  <c r="V28" i="52"/>
  <c r="G29" i="52"/>
  <c r="I29" i="52"/>
  <c r="K29" i="52"/>
  <c r="M29" i="52"/>
  <c r="O29" i="52"/>
  <c r="V29" i="52"/>
  <c r="I30" i="52"/>
  <c r="M30" i="52"/>
  <c r="Q30" i="52"/>
  <c r="U30" i="52"/>
  <c r="G32" i="52"/>
  <c r="K32" i="52"/>
  <c r="O32" i="52"/>
  <c r="W32" i="52"/>
  <c r="V33" i="52"/>
  <c r="I34" i="52"/>
  <c r="M34" i="52"/>
  <c r="Q34" i="52"/>
  <c r="U34" i="52"/>
  <c r="G36" i="52"/>
  <c r="K36" i="52"/>
  <c r="O36" i="52"/>
  <c r="W36" i="52"/>
  <c r="V37" i="52"/>
  <c r="I38" i="52"/>
  <c r="M38" i="52"/>
  <c r="Q38" i="52"/>
  <c r="U38" i="52"/>
  <c r="G40" i="52"/>
  <c r="K40" i="52"/>
  <c r="O40" i="52"/>
  <c r="W40" i="52"/>
  <c r="H40" i="52"/>
  <c r="H38" i="52"/>
  <c r="H36" i="52"/>
  <c r="H34" i="52"/>
  <c r="H32" i="52"/>
  <c r="H30" i="52"/>
  <c r="J40" i="52"/>
  <c r="J38" i="52"/>
  <c r="J36" i="52"/>
  <c r="J34" i="52"/>
  <c r="J32" i="52"/>
  <c r="J30" i="52"/>
  <c r="L40" i="52"/>
  <c r="L38" i="52"/>
  <c r="L36" i="52"/>
  <c r="L34" i="52"/>
  <c r="L32" i="52"/>
  <c r="L30" i="52"/>
  <c r="N40" i="52"/>
  <c r="N38" i="52"/>
  <c r="N36" i="52"/>
  <c r="N34" i="52"/>
  <c r="N32" i="52"/>
  <c r="N30" i="52"/>
  <c r="P40" i="52"/>
  <c r="P38" i="52"/>
  <c r="P36" i="52"/>
  <c r="P34" i="52"/>
  <c r="P32" i="52"/>
  <c r="P30" i="52"/>
  <c r="S39" i="52"/>
  <c r="S37" i="52"/>
  <c r="S35" i="52"/>
  <c r="S33" i="52"/>
  <c r="S31" i="52"/>
  <c r="S29" i="52"/>
  <c r="I26" i="52"/>
  <c r="M26" i="52"/>
  <c r="Q26" i="52"/>
  <c r="U26" i="52"/>
  <c r="G28" i="52"/>
  <c r="I28" i="52"/>
  <c r="K28" i="52"/>
  <c r="M28" i="52"/>
  <c r="O28" i="52"/>
  <c r="Q28" i="52"/>
  <c r="S28" i="52"/>
  <c r="U28" i="52"/>
  <c r="W28" i="52"/>
  <c r="H29" i="52"/>
  <c r="J29" i="52"/>
  <c r="L29" i="52"/>
  <c r="N29" i="52"/>
  <c r="P29" i="52"/>
  <c r="G30" i="52"/>
  <c r="K30" i="52"/>
  <c r="O30" i="52"/>
  <c r="W30" i="52"/>
  <c r="J31" i="52"/>
  <c r="N31" i="52"/>
  <c r="V31" i="52"/>
  <c r="I32" i="52"/>
  <c r="M32" i="52"/>
  <c r="Q32" i="52"/>
  <c r="S32" i="52"/>
  <c r="U32" i="52"/>
  <c r="H33" i="52"/>
  <c r="L33" i="52"/>
  <c r="P33" i="52"/>
  <c r="G34" i="52"/>
  <c r="K34" i="52"/>
  <c r="O34" i="52"/>
  <c r="W34" i="52"/>
  <c r="J35" i="52"/>
  <c r="N35" i="52"/>
  <c r="V35" i="52"/>
  <c r="I36" i="52"/>
  <c r="M36" i="52"/>
  <c r="Q36" i="52"/>
  <c r="S36" i="52"/>
  <c r="U36" i="52"/>
  <c r="H37" i="52"/>
  <c r="L37" i="52"/>
  <c r="P37" i="52"/>
  <c r="G38" i="52"/>
  <c r="K38" i="52"/>
  <c r="O38" i="52"/>
  <c r="W38" i="52"/>
  <c r="J39" i="52"/>
  <c r="N39" i="52"/>
  <c r="V39" i="52"/>
  <c r="I40" i="52"/>
  <c r="M40" i="52"/>
  <c r="Q40" i="52"/>
  <c r="S40" i="52"/>
  <c r="U40" i="52"/>
  <c r="G40" i="50"/>
  <c r="G39" i="50"/>
  <c r="G38" i="50"/>
  <c r="G37" i="50"/>
  <c r="G36" i="50"/>
  <c r="G35" i="50"/>
  <c r="G34" i="50"/>
  <c r="G33" i="50"/>
  <c r="G32" i="50"/>
  <c r="G31" i="50"/>
  <c r="V40" i="50"/>
  <c r="I40" i="50"/>
  <c r="V39" i="50"/>
  <c r="I39" i="50"/>
  <c r="V38" i="50"/>
  <c r="I38" i="50"/>
  <c r="V37" i="50"/>
  <c r="I37" i="50"/>
  <c r="V36" i="50"/>
  <c r="I36" i="50"/>
  <c r="V35" i="50"/>
  <c r="I35" i="50"/>
  <c r="V34" i="50"/>
  <c r="I34" i="50"/>
  <c r="V33" i="50"/>
  <c r="I33" i="50"/>
  <c r="V32" i="50"/>
  <c r="I32" i="50"/>
  <c r="V31" i="50"/>
  <c r="I31" i="50"/>
  <c r="V30" i="50"/>
  <c r="K40" i="50"/>
  <c r="K39" i="50"/>
  <c r="K38" i="50"/>
  <c r="K37" i="50"/>
  <c r="K36" i="50"/>
  <c r="K35" i="50"/>
  <c r="K34" i="50"/>
  <c r="K33" i="50"/>
  <c r="K32" i="50"/>
  <c r="K31" i="50"/>
  <c r="M40" i="50"/>
  <c r="M39" i="50"/>
  <c r="M38" i="50"/>
  <c r="M37" i="50"/>
  <c r="M36" i="50"/>
  <c r="M35" i="50"/>
  <c r="M34" i="50"/>
  <c r="M33" i="50"/>
  <c r="M32" i="50"/>
  <c r="M31" i="50"/>
  <c r="M30" i="50"/>
  <c r="O40" i="50"/>
  <c r="O39" i="50"/>
  <c r="O38" i="50"/>
  <c r="O37" i="50"/>
  <c r="O36" i="50"/>
  <c r="O35" i="50"/>
  <c r="O34" i="50"/>
  <c r="O33" i="50"/>
  <c r="O32" i="50"/>
  <c r="O31" i="50"/>
  <c r="O30" i="50"/>
  <c r="Q40" i="50"/>
  <c r="Q39" i="50"/>
  <c r="Q38" i="50"/>
  <c r="Q37" i="50"/>
  <c r="Q36" i="50"/>
  <c r="Q35" i="50"/>
  <c r="Q34" i="50"/>
  <c r="Q33" i="50"/>
  <c r="Q32" i="50"/>
  <c r="Q31" i="50"/>
  <c r="Q30" i="50"/>
  <c r="S40" i="50"/>
  <c r="S39" i="50"/>
  <c r="S38" i="50"/>
  <c r="S37" i="50"/>
  <c r="S36" i="50"/>
  <c r="S35" i="50"/>
  <c r="S34" i="50"/>
  <c r="S33" i="50"/>
  <c r="S32" i="50"/>
  <c r="S31" i="50"/>
  <c r="S30" i="50"/>
  <c r="G26" i="50"/>
  <c r="I26" i="50"/>
  <c r="K26" i="50"/>
  <c r="M26" i="50"/>
  <c r="O26" i="50"/>
  <c r="Q26" i="50"/>
  <c r="S26" i="50"/>
  <c r="V26" i="50"/>
  <c r="G27" i="50"/>
  <c r="I27" i="50"/>
  <c r="K27" i="50"/>
  <c r="M27" i="50"/>
  <c r="O27" i="50"/>
  <c r="Q27" i="50"/>
  <c r="S27" i="50"/>
  <c r="V27" i="50"/>
  <c r="G28" i="50"/>
  <c r="I28" i="50"/>
  <c r="K28" i="50"/>
  <c r="M28" i="50"/>
  <c r="O28" i="50"/>
  <c r="Q28" i="50"/>
  <c r="S28" i="50"/>
  <c r="V28" i="50"/>
  <c r="G29" i="50"/>
  <c r="I29" i="50"/>
  <c r="K29" i="50"/>
  <c r="M29" i="50"/>
  <c r="O29" i="50"/>
  <c r="Q29" i="50"/>
  <c r="S29" i="50"/>
  <c r="V29" i="50"/>
  <c r="G30" i="50"/>
  <c r="I30" i="50"/>
  <c r="K30" i="50"/>
  <c r="W30" i="50"/>
  <c r="W31" i="50"/>
  <c r="W32" i="50"/>
  <c r="W33" i="50"/>
  <c r="W34" i="50"/>
  <c r="W35" i="50"/>
  <c r="W36" i="50"/>
  <c r="W37" i="50"/>
  <c r="W38" i="50"/>
  <c r="W39" i="50"/>
  <c r="W40" i="50"/>
  <c r="T25" i="50"/>
  <c r="H26" i="50"/>
  <c r="J26" i="50"/>
  <c r="L26" i="50"/>
  <c r="N26" i="50"/>
  <c r="P26" i="50"/>
  <c r="R26" i="50"/>
  <c r="T26" i="50"/>
  <c r="W26" i="50"/>
  <c r="H27" i="50"/>
  <c r="J27" i="50"/>
  <c r="L27" i="50"/>
  <c r="N27" i="50"/>
  <c r="P27" i="50"/>
  <c r="R27" i="50"/>
  <c r="T27" i="50"/>
  <c r="W27" i="50"/>
  <c r="H28" i="50"/>
  <c r="J28" i="50"/>
  <c r="L28" i="50"/>
  <c r="N28" i="50"/>
  <c r="P28" i="50"/>
  <c r="R28" i="50"/>
  <c r="T28" i="50"/>
  <c r="W28" i="50"/>
  <c r="H29" i="50"/>
  <c r="J29" i="50"/>
  <c r="L29" i="50"/>
  <c r="P29" i="50"/>
  <c r="T29" i="50"/>
  <c r="W29" i="50"/>
  <c r="H30" i="50"/>
  <c r="L30" i="50"/>
  <c r="P30" i="50"/>
  <c r="T30" i="50"/>
  <c r="H31" i="50"/>
  <c r="L31" i="50"/>
  <c r="P31" i="50"/>
  <c r="T31" i="50"/>
  <c r="H32" i="50"/>
  <c r="L32" i="50"/>
  <c r="P32" i="50"/>
  <c r="T32" i="50"/>
  <c r="H33" i="50"/>
  <c r="L33" i="50"/>
  <c r="P33" i="50"/>
  <c r="T33" i="50"/>
  <c r="H34" i="50"/>
  <c r="L34" i="50"/>
  <c r="P34" i="50"/>
  <c r="T34" i="50"/>
  <c r="H35" i="50"/>
  <c r="L35" i="50"/>
  <c r="P35" i="50"/>
  <c r="T35" i="50"/>
  <c r="H36" i="50"/>
  <c r="L36" i="50"/>
  <c r="P36" i="50"/>
  <c r="T36" i="50"/>
  <c r="H37" i="50"/>
  <c r="L37" i="50"/>
  <c r="P37" i="50"/>
  <c r="T37" i="50"/>
  <c r="H38" i="50"/>
  <c r="L38" i="50"/>
  <c r="P38" i="50"/>
  <c r="T38" i="50"/>
  <c r="H39" i="50"/>
  <c r="L39" i="50"/>
  <c r="P39" i="50"/>
  <c r="T39" i="50"/>
  <c r="K30" i="107"/>
  <c r="S30" i="107"/>
  <c r="AA30" i="107"/>
  <c r="G31" i="107"/>
  <c r="O31" i="107"/>
  <c r="W31" i="107"/>
  <c r="G33" i="107"/>
  <c r="O33" i="107"/>
  <c r="W33" i="107"/>
  <c r="Z34" i="107"/>
  <c r="G37" i="107"/>
  <c r="O37" i="107"/>
  <c r="W37" i="107"/>
  <c r="Z27" i="107"/>
  <c r="Z28" i="107"/>
  <c r="AA29" i="107"/>
  <c r="K31" i="107"/>
  <c r="S31" i="107"/>
  <c r="AA31" i="107"/>
  <c r="K33" i="107"/>
  <c r="S33" i="107"/>
  <c r="AA33" i="107"/>
  <c r="I35" i="107"/>
  <c r="N50" i="46"/>
  <c r="N47" i="46"/>
  <c r="N45" i="46"/>
  <c r="N43" i="46"/>
  <c r="N41" i="46"/>
  <c r="N39" i="46"/>
  <c r="M34" i="46"/>
  <c r="M33" i="46"/>
  <c r="M31" i="46"/>
  <c r="R52" i="46"/>
  <c r="R48" i="46"/>
  <c r="R47" i="46"/>
  <c r="R45" i="46"/>
  <c r="R43" i="46"/>
  <c r="R41" i="46"/>
  <c r="R39" i="46"/>
  <c r="Q36" i="46"/>
  <c r="U57" i="46"/>
  <c r="V47" i="46"/>
  <c r="V45" i="46"/>
  <c r="V43" i="46"/>
  <c r="V41" i="46"/>
  <c r="V39" i="46"/>
  <c r="U33" i="46"/>
  <c r="U31" i="46"/>
  <c r="V50" i="46"/>
  <c r="U34" i="46"/>
  <c r="Y55" i="46"/>
  <c r="Z52" i="46"/>
  <c r="Z48" i="46"/>
  <c r="Y36" i="46"/>
  <c r="Z47" i="46"/>
  <c r="Z45" i="46"/>
  <c r="Z43" i="46"/>
  <c r="Z41" i="46"/>
  <c r="Z39" i="46"/>
  <c r="AD50" i="46"/>
  <c r="AD47" i="46"/>
  <c r="AD45" i="46"/>
  <c r="AD43" i="46"/>
  <c r="AD41" i="46"/>
  <c r="AD39" i="46"/>
  <c r="AC34" i="46"/>
  <c r="AC31" i="46"/>
  <c r="AH52" i="46"/>
  <c r="AH48" i="46"/>
  <c r="AH47" i="46"/>
  <c r="AH45" i="46"/>
  <c r="AH43" i="46"/>
  <c r="AH41" i="46"/>
  <c r="AH39" i="46"/>
  <c r="AG36" i="46"/>
  <c r="AL47" i="46"/>
  <c r="AL45" i="46"/>
  <c r="AL43" i="46"/>
  <c r="AL41" i="46"/>
  <c r="AL39" i="46"/>
  <c r="AK31" i="46"/>
  <c r="AK57" i="46"/>
  <c r="AL50" i="46"/>
  <c r="AK34" i="46"/>
  <c r="AP52" i="46"/>
  <c r="AP48" i="46"/>
  <c r="AO36" i="46"/>
  <c r="AO55" i="46"/>
  <c r="AP47" i="46"/>
  <c r="AP45" i="46"/>
  <c r="AP43" i="46"/>
  <c r="AP41" i="46"/>
  <c r="AP39" i="46"/>
  <c r="AT50" i="46"/>
  <c r="AT47" i="46"/>
  <c r="AT45" i="46"/>
  <c r="AT43" i="46"/>
  <c r="AT41" i="46"/>
  <c r="AT39" i="46"/>
  <c r="AS34" i="46"/>
  <c r="AS31" i="46"/>
  <c r="AX52" i="46"/>
  <c r="AX48" i="46"/>
  <c r="AX45" i="46"/>
  <c r="AX43" i="46"/>
  <c r="AX41" i="46"/>
  <c r="AX39" i="46"/>
  <c r="AW36" i="46"/>
  <c r="Y31" i="46"/>
  <c r="AO31" i="46"/>
  <c r="Q33" i="46"/>
  <c r="Q31" i="46"/>
  <c r="AG31" i="46"/>
  <c r="AW31" i="46"/>
  <c r="AP33" i="46"/>
  <c r="Y33" i="46"/>
  <c r="H37" i="107"/>
  <c r="H35" i="107"/>
  <c r="H33" i="107"/>
  <c r="H31" i="107"/>
  <c r="H30" i="107"/>
  <c r="J37" i="107"/>
  <c r="J35" i="107"/>
  <c r="J33" i="107"/>
  <c r="J31" i="107"/>
  <c r="J30" i="107"/>
  <c r="L37" i="107"/>
  <c r="L35" i="107"/>
  <c r="L33" i="107"/>
  <c r="L31" i="107"/>
  <c r="L30" i="107"/>
  <c r="N37" i="107"/>
  <c r="N35" i="107"/>
  <c r="N33" i="107"/>
  <c r="N31" i="107"/>
  <c r="N30" i="107"/>
  <c r="P37" i="107"/>
  <c r="P35" i="107"/>
  <c r="P33" i="107"/>
  <c r="P31" i="107"/>
  <c r="P30" i="107"/>
  <c r="R37" i="107"/>
  <c r="R35" i="107"/>
  <c r="R33" i="107"/>
  <c r="R31" i="107"/>
  <c r="R30" i="107"/>
  <c r="T37" i="107"/>
  <c r="T35" i="107"/>
  <c r="T33" i="107"/>
  <c r="T31" i="107"/>
  <c r="T30" i="107"/>
  <c r="V37" i="107"/>
  <c r="V35" i="107"/>
  <c r="V33" i="107"/>
  <c r="V31" i="107"/>
  <c r="V30" i="107"/>
  <c r="X37" i="107"/>
  <c r="X35" i="107"/>
  <c r="X33" i="107"/>
  <c r="X31" i="107"/>
  <c r="X30" i="107"/>
  <c r="H26" i="107"/>
  <c r="J26" i="107"/>
  <c r="L26" i="107"/>
  <c r="N26" i="107"/>
  <c r="P26" i="107"/>
  <c r="R26" i="107"/>
  <c r="T26" i="107"/>
  <c r="V26" i="107"/>
  <c r="X26" i="107"/>
  <c r="H27" i="107"/>
  <c r="J27" i="107"/>
  <c r="L27" i="107"/>
  <c r="N27" i="107"/>
  <c r="P27" i="107"/>
  <c r="R27" i="107"/>
  <c r="T27" i="107"/>
  <c r="V27" i="107"/>
  <c r="X27" i="107"/>
  <c r="H28" i="107"/>
  <c r="J28" i="107"/>
  <c r="L28" i="107"/>
  <c r="N28" i="107"/>
  <c r="P28" i="107"/>
  <c r="R28" i="107"/>
  <c r="T28" i="107"/>
  <c r="V28" i="107"/>
  <c r="X28" i="107"/>
  <c r="H29" i="107"/>
  <c r="J29" i="107"/>
  <c r="L29" i="107"/>
  <c r="N29" i="107"/>
  <c r="P29" i="107"/>
  <c r="R29" i="107"/>
  <c r="T29" i="107"/>
  <c r="V29" i="107"/>
  <c r="X29" i="107"/>
  <c r="J32" i="107"/>
  <c r="N32" i="107"/>
  <c r="R32" i="107"/>
  <c r="V32" i="107"/>
  <c r="J34" i="107"/>
  <c r="N34" i="107"/>
  <c r="R34" i="107"/>
  <c r="V34" i="107"/>
  <c r="H36" i="107"/>
  <c r="L36" i="107"/>
  <c r="P36" i="107"/>
  <c r="T36" i="107"/>
  <c r="X36" i="107"/>
  <c r="G36" i="107"/>
  <c r="G34" i="107"/>
  <c r="G32" i="107"/>
  <c r="AA40" i="107"/>
  <c r="AA38" i="107"/>
  <c r="Z37" i="107"/>
  <c r="AA36" i="107"/>
  <c r="I36" i="107"/>
  <c r="Z35" i="107"/>
  <c r="AA34" i="107"/>
  <c r="I34" i="107"/>
  <c r="Z33" i="107"/>
  <c r="I32" i="107"/>
  <c r="Z31" i="107"/>
  <c r="Z30" i="107"/>
  <c r="Z29" i="107"/>
  <c r="K36" i="107"/>
  <c r="K34" i="107"/>
  <c r="K32" i="107"/>
  <c r="M36" i="107"/>
  <c r="M34" i="107"/>
  <c r="M32" i="107"/>
  <c r="O36" i="107"/>
  <c r="O34" i="107"/>
  <c r="O32" i="107"/>
  <c r="Q36" i="107"/>
  <c r="Q34" i="107"/>
  <c r="Q32" i="107"/>
  <c r="S36" i="107"/>
  <c r="S34" i="107"/>
  <c r="S32" i="107"/>
  <c r="U36" i="107"/>
  <c r="U34" i="107"/>
  <c r="U32" i="107"/>
  <c r="W36" i="107"/>
  <c r="W34" i="107"/>
  <c r="W32" i="107"/>
  <c r="Y36" i="107"/>
  <c r="Y34" i="107"/>
  <c r="Y32" i="107"/>
  <c r="G26" i="107"/>
  <c r="I26" i="107"/>
  <c r="K26" i="107"/>
  <c r="M26" i="107"/>
  <c r="O26" i="107"/>
  <c r="Q26" i="107"/>
  <c r="S26" i="107"/>
  <c r="U26" i="107"/>
  <c r="W26" i="107"/>
  <c r="Y26" i="107"/>
  <c r="G27" i="107"/>
  <c r="I27" i="107"/>
  <c r="K27" i="107"/>
  <c r="M27" i="107"/>
  <c r="O27" i="107"/>
  <c r="Q27" i="107"/>
  <c r="S27" i="107"/>
  <c r="U27" i="107"/>
  <c r="W27" i="107"/>
  <c r="Y27" i="107"/>
  <c r="AA27" i="107"/>
  <c r="G28" i="107"/>
  <c r="I28" i="107"/>
  <c r="K28" i="107"/>
  <c r="M28" i="107"/>
  <c r="O28" i="107"/>
  <c r="Q28" i="107"/>
  <c r="S28" i="107"/>
  <c r="U28" i="107"/>
  <c r="W28" i="107"/>
  <c r="Y28" i="107"/>
  <c r="AA28" i="107"/>
  <c r="G29" i="107"/>
  <c r="I29" i="107"/>
  <c r="K29" i="107"/>
  <c r="M29" i="107"/>
  <c r="O29" i="107"/>
  <c r="Q29" i="107"/>
  <c r="S29" i="107"/>
  <c r="U29" i="107"/>
  <c r="W29" i="107"/>
  <c r="Y29" i="107"/>
  <c r="I30" i="107"/>
  <c r="M30" i="107"/>
  <c r="Q30" i="107"/>
  <c r="U30" i="107"/>
  <c r="Y30" i="107"/>
  <c r="I31" i="107"/>
  <c r="M31" i="107"/>
  <c r="Q31" i="107"/>
  <c r="U31" i="107"/>
  <c r="Y31" i="107"/>
  <c r="H32" i="107"/>
  <c r="L32" i="107"/>
  <c r="P32" i="107"/>
  <c r="T32" i="107"/>
  <c r="X32" i="107"/>
  <c r="I33" i="107"/>
  <c r="M33" i="107"/>
  <c r="Q33" i="107"/>
  <c r="U33" i="107"/>
  <c r="Y33" i="107"/>
  <c r="H34" i="107"/>
  <c r="L34" i="107"/>
  <c r="P34" i="107"/>
  <c r="T34" i="107"/>
  <c r="X34" i="107"/>
  <c r="G35" i="107"/>
  <c r="K35" i="107"/>
  <c r="O35" i="107"/>
  <c r="S35" i="107"/>
  <c r="W35" i="107"/>
  <c r="AA35" i="107"/>
  <c r="J36" i="107"/>
  <c r="N36" i="107"/>
  <c r="R36" i="107"/>
  <c r="V36" i="107"/>
  <c r="Z36" i="107"/>
  <c r="I37" i="107"/>
  <c r="M37" i="107"/>
  <c r="Q37" i="107"/>
  <c r="U37" i="107"/>
  <c r="Y37" i="107"/>
  <c r="AA39" i="107"/>
  <c r="AA28" i="99"/>
  <c r="AA27" i="99"/>
  <c r="J29" i="99"/>
  <c r="AB29" i="99"/>
  <c r="I29" i="99"/>
  <c r="L29" i="99" s="1"/>
  <c r="J28" i="99"/>
  <c r="L28" i="99" s="1"/>
  <c r="J27" i="99"/>
  <c r="Z27" i="99" s="1"/>
  <c r="K57" i="99"/>
  <c r="K56" i="99"/>
  <c r="K55" i="99"/>
  <c r="L57" i="99"/>
  <c r="L56" i="99"/>
  <c r="L55" i="99"/>
  <c r="L54" i="99"/>
  <c r="L53" i="99"/>
  <c r="L52" i="99"/>
  <c r="L51" i="99"/>
  <c r="K50" i="99"/>
  <c r="K49" i="99"/>
  <c r="K48" i="99"/>
  <c r="K47" i="99"/>
  <c r="K46" i="99"/>
  <c r="K54" i="99"/>
  <c r="K53" i="99"/>
  <c r="K52" i="99"/>
  <c r="K51" i="99"/>
  <c r="L50" i="99"/>
  <c r="L49" i="99"/>
  <c r="L48" i="99"/>
  <c r="L47" i="99"/>
  <c r="L46" i="99"/>
  <c r="K45" i="99"/>
  <c r="K44" i="99"/>
  <c r="K43" i="99"/>
  <c r="K42" i="99"/>
  <c r="K41" i="99"/>
  <c r="K40" i="99"/>
  <c r="K39" i="99"/>
  <c r="K38" i="99"/>
  <c r="K37" i="99"/>
  <c r="K36" i="99"/>
  <c r="K35" i="99"/>
  <c r="K34" i="99"/>
  <c r="K33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O57" i="99"/>
  <c r="O56" i="99"/>
  <c r="O55" i="99"/>
  <c r="P57" i="99"/>
  <c r="P56" i="99"/>
  <c r="P55" i="99"/>
  <c r="P54" i="99"/>
  <c r="P53" i="99"/>
  <c r="P52" i="99"/>
  <c r="P51" i="99"/>
  <c r="O50" i="99"/>
  <c r="O49" i="99"/>
  <c r="O48" i="99"/>
  <c r="O47" i="99"/>
  <c r="O46" i="99"/>
  <c r="O54" i="99"/>
  <c r="O53" i="99"/>
  <c r="O52" i="99"/>
  <c r="O51" i="99"/>
  <c r="P50" i="99"/>
  <c r="P49" i="99"/>
  <c r="P48" i="99"/>
  <c r="P47" i="99"/>
  <c r="P46" i="99"/>
  <c r="O45" i="99"/>
  <c r="O44" i="99"/>
  <c r="O43" i="99"/>
  <c r="O42" i="99"/>
  <c r="O41" i="99"/>
  <c r="O40" i="99"/>
  <c r="O39" i="99"/>
  <c r="O38" i="99"/>
  <c r="O37" i="99"/>
  <c r="O36" i="99"/>
  <c r="O35" i="99"/>
  <c r="O34" i="99"/>
  <c r="O33" i="99"/>
  <c r="P45" i="99"/>
  <c r="P44" i="99"/>
  <c r="P43" i="99"/>
  <c r="P42" i="99"/>
  <c r="P41" i="99"/>
  <c r="P40" i="99"/>
  <c r="P39" i="99"/>
  <c r="P38" i="99"/>
  <c r="P37" i="99"/>
  <c r="P36" i="99"/>
  <c r="P35" i="99"/>
  <c r="P34" i="99"/>
  <c r="P33" i="99"/>
  <c r="S57" i="99"/>
  <c r="S56" i="99"/>
  <c r="S55" i="99"/>
  <c r="T57" i="99"/>
  <c r="T56" i="99"/>
  <c r="T55" i="99"/>
  <c r="T54" i="99"/>
  <c r="T53" i="99"/>
  <c r="T52" i="99"/>
  <c r="T51" i="99"/>
  <c r="S50" i="99"/>
  <c r="S49" i="99"/>
  <c r="S48" i="99"/>
  <c r="S47" i="99"/>
  <c r="S46" i="99"/>
  <c r="S54" i="99"/>
  <c r="S53" i="99"/>
  <c r="S52" i="99"/>
  <c r="S51" i="99"/>
  <c r="T50" i="99"/>
  <c r="T49" i="99"/>
  <c r="T48" i="99"/>
  <c r="T47" i="99"/>
  <c r="T46" i="99"/>
  <c r="S45" i="99"/>
  <c r="S44" i="99"/>
  <c r="S43" i="99"/>
  <c r="S42" i="99"/>
  <c r="S41" i="99"/>
  <c r="S40" i="99"/>
  <c r="S39" i="99"/>
  <c r="S38" i="99"/>
  <c r="S37" i="99"/>
  <c r="S36" i="99"/>
  <c r="S35" i="99"/>
  <c r="S34" i="99"/>
  <c r="S33" i="99"/>
  <c r="S32" i="99"/>
  <c r="T45" i="99"/>
  <c r="T44" i="99"/>
  <c r="T43" i="99"/>
  <c r="T42" i="99"/>
  <c r="T41" i="99"/>
  <c r="T40" i="99"/>
  <c r="T39" i="99"/>
  <c r="T38" i="99"/>
  <c r="T37" i="99"/>
  <c r="T36" i="99"/>
  <c r="T35" i="99"/>
  <c r="T34" i="99"/>
  <c r="T33" i="99"/>
  <c r="T32" i="99"/>
  <c r="W57" i="99"/>
  <c r="W56" i="99"/>
  <c r="W55" i="99"/>
  <c r="X57" i="99"/>
  <c r="X56" i="99"/>
  <c r="X55" i="99"/>
  <c r="X54" i="99"/>
  <c r="X53" i="99"/>
  <c r="X52" i="99"/>
  <c r="X51" i="99"/>
  <c r="W50" i="99"/>
  <c r="W49" i="99"/>
  <c r="W48" i="99"/>
  <c r="W47" i="99"/>
  <c r="W46" i="99"/>
  <c r="W54" i="99"/>
  <c r="W53" i="99"/>
  <c r="W52" i="99"/>
  <c r="W51" i="99"/>
  <c r="X50" i="99"/>
  <c r="X49" i="99"/>
  <c r="X48" i="99"/>
  <c r="X47" i="99"/>
  <c r="X46" i="99"/>
  <c r="W45" i="99"/>
  <c r="W44" i="99"/>
  <c r="W43" i="99"/>
  <c r="W42" i="99"/>
  <c r="W41" i="99"/>
  <c r="W40" i="99"/>
  <c r="W39" i="99"/>
  <c r="W38" i="99"/>
  <c r="W37" i="99"/>
  <c r="W36" i="99"/>
  <c r="W35" i="99"/>
  <c r="W34" i="99"/>
  <c r="W33" i="99"/>
  <c r="W32" i="99"/>
  <c r="X45" i="99"/>
  <c r="X44" i="99"/>
  <c r="X43" i="99"/>
  <c r="X42" i="99"/>
  <c r="X41" i="99"/>
  <c r="X40" i="99"/>
  <c r="X39" i="99"/>
  <c r="X38" i="99"/>
  <c r="X37" i="99"/>
  <c r="X36" i="99"/>
  <c r="X35" i="99"/>
  <c r="X34" i="99"/>
  <c r="X33" i="99"/>
  <c r="X32" i="99"/>
  <c r="AC57" i="99"/>
  <c r="AC56" i="99"/>
  <c r="AC55" i="99"/>
  <c r="AD57" i="99"/>
  <c r="AD56" i="99"/>
  <c r="AD55" i="99"/>
  <c r="AD54" i="99"/>
  <c r="AD53" i="99"/>
  <c r="AD52" i="99"/>
  <c r="AD51" i="99"/>
  <c r="AC50" i="99"/>
  <c r="AC49" i="99"/>
  <c r="AC48" i="99"/>
  <c r="AC47" i="99"/>
  <c r="AC46" i="99"/>
  <c r="AC54" i="99"/>
  <c r="AC53" i="99"/>
  <c r="AC52" i="99"/>
  <c r="AC51" i="99"/>
  <c r="AD50" i="99"/>
  <c r="AD49" i="99"/>
  <c r="AD48" i="99"/>
  <c r="AD47" i="99"/>
  <c r="AD46" i="99"/>
  <c r="AC45" i="99"/>
  <c r="AC44" i="99"/>
  <c r="AC43" i="99"/>
  <c r="AC42" i="99"/>
  <c r="AC41" i="99"/>
  <c r="AC40" i="99"/>
  <c r="AC39" i="99"/>
  <c r="AC38" i="99"/>
  <c r="AC37" i="99"/>
  <c r="AC36" i="99"/>
  <c r="AC35" i="99"/>
  <c r="AC34" i="99"/>
  <c r="AC33" i="99"/>
  <c r="AC32" i="99"/>
  <c r="AD45" i="99"/>
  <c r="AD44" i="99"/>
  <c r="AD43" i="99"/>
  <c r="AD42" i="99"/>
  <c r="AD41" i="99"/>
  <c r="AD40" i="99"/>
  <c r="AD39" i="99"/>
  <c r="AD38" i="99"/>
  <c r="AD37" i="99"/>
  <c r="AD36" i="99"/>
  <c r="AD35" i="99"/>
  <c r="AD34" i="99"/>
  <c r="AD33" i="99"/>
  <c r="AD32" i="99"/>
  <c r="AG57" i="99"/>
  <c r="AG56" i="99"/>
  <c r="AG55" i="99"/>
  <c r="AH57" i="99"/>
  <c r="AH56" i="99"/>
  <c r="AH55" i="99"/>
  <c r="AH54" i="99"/>
  <c r="AH53" i="99"/>
  <c r="AH52" i="99"/>
  <c r="AH51" i="99"/>
  <c r="AG50" i="99"/>
  <c r="AG49" i="99"/>
  <c r="AG48" i="99"/>
  <c r="AG47" i="99"/>
  <c r="AG46" i="99"/>
  <c r="AG45" i="99"/>
  <c r="AG54" i="99"/>
  <c r="AG53" i="99"/>
  <c r="AG52" i="99"/>
  <c r="AG51" i="99"/>
  <c r="AH50" i="99"/>
  <c r="AH49" i="99"/>
  <c r="AH48" i="99"/>
  <c r="AH47" i="99"/>
  <c r="AH46" i="99"/>
  <c r="AH45" i="99"/>
  <c r="AG44" i="99"/>
  <c r="AG43" i="99"/>
  <c r="AG42" i="99"/>
  <c r="AG41" i="99"/>
  <c r="AG40" i="99"/>
  <c r="AG39" i="99"/>
  <c r="AG38" i="99"/>
  <c r="AG37" i="99"/>
  <c r="AG36" i="99"/>
  <c r="AG35" i="99"/>
  <c r="AG34" i="99"/>
  <c r="AG33" i="99"/>
  <c r="AG32" i="99"/>
  <c r="AH44" i="99"/>
  <c r="AH43" i="99"/>
  <c r="AH42" i="99"/>
  <c r="AH41" i="99"/>
  <c r="AH40" i="99"/>
  <c r="AH39" i="99"/>
  <c r="AH38" i="99"/>
  <c r="AH37" i="99"/>
  <c r="AH36" i="99"/>
  <c r="AH33" i="99"/>
  <c r="AH32" i="99"/>
  <c r="AD27" i="99"/>
  <c r="AF27" i="99"/>
  <c r="AH27" i="99"/>
  <c r="AJ27" i="99"/>
  <c r="K28" i="99"/>
  <c r="M28" i="99"/>
  <c r="O28" i="99"/>
  <c r="Q28" i="99"/>
  <c r="S28" i="99"/>
  <c r="U28" i="99"/>
  <c r="W28" i="99"/>
  <c r="Y28" i="99"/>
  <c r="AC28" i="99"/>
  <c r="AE28" i="99"/>
  <c r="AG28" i="99"/>
  <c r="AI28" i="99"/>
  <c r="AD29" i="99"/>
  <c r="AF29" i="99"/>
  <c r="AH29" i="99"/>
  <c r="AJ29" i="99"/>
  <c r="L30" i="99"/>
  <c r="N30" i="99"/>
  <c r="P30" i="99"/>
  <c r="R30" i="99"/>
  <c r="T30" i="99"/>
  <c r="V30" i="99"/>
  <c r="X30" i="99"/>
  <c r="Z30" i="99"/>
  <c r="AD30" i="99"/>
  <c r="AF30" i="99"/>
  <c r="AH30" i="99"/>
  <c r="AJ30" i="99"/>
  <c r="L31" i="99"/>
  <c r="N31" i="99"/>
  <c r="P31" i="99"/>
  <c r="T31" i="99"/>
  <c r="X31" i="99"/>
  <c r="AD31" i="99"/>
  <c r="AH31" i="99"/>
  <c r="L32" i="99"/>
  <c r="P32" i="99"/>
  <c r="M57" i="99"/>
  <c r="M56" i="99"/>
  <c r="M55" i="99"/>
  <c r="N57" i="99"/>
  <c r="N56" i="99"/>
  <c r="N55" i="99"/>
  <c r="N54" i="99"/>
  <c r="N53" i="99"/>
  <c r="N52" i="99"/>
  <c r="N51" i="99"/>
  <c r="M54" i="99"/>
  <c r="M53" i="99"/>
  <c r="M52" i="99"/>
  <c r="M51" i="99"/>
  <c r="M50" i="99"/>
  <c r="M49" i="99"/>
  <c r="M48" i="99"/>
  <c r="M47" i="99"/>
  <c r="M46" i="99"/>
  <c r="N50" i="99"/>
  <c r="N49" i="99"/>
  <c r="N48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N47" i="99"/>
  <c r="N46" i="99"/>
  <c r="N45" i="99"/>
  <c r="N44" i="99"/>
  <c r="N43" i="99"/>
  <c r="N42" i="99"/>
  <c r="N41" i="99"/>
  <c r="N40" i="99"/>
  <c r="N39" i="99"/>
  <c r="N38" i="99"/>
  <c r="N37" i="99"/>
  <c r="N36" i="99"/>
  <c r="N35" i="99"/>
  <c r="N34" i="99"/>
  <c r="N33" i="99"/>
  <c r="Q57" i="99"/>
  <c r="Q56" i="99"/>
  <c r="Q55" i="99"/>
  <c r="R57" i="99"/>
  <c r="R56" i="99"/>
  <c r="R55" i="99"/>
  <c r="R54" i="99"/>
  <c r="R53" i="99"/>
  <c r="R52" i="99"/>
  <c r="R51" i="99"/>
  <c r="Q54" i="99"/>
  <c r="Q53" i="99"/>
  <c r="Q52" i="99"/>
  <c r="Q51" i="99"/>
  <c r="Q50" i="99"/>
  <c r="Q49" i="99"/>
  <c r="Q48" i="99"/>
  <c r="Q47" i="99"/>
  <c r="Q46" i="99"/>
  <c r="R50" i="99"/>
  <c r="R49" i="99"/>
  <c r="R48" i="99"/>
  <c r="Q45" i="99"/>
  <c r="Q44" i="99"/>
  <c r="Q43" i="99"/>
  <c r="Q42" i="99"/>
  <c r="Q41" i="99"/>
  <c r="Q40" i="99"/>
  <c r="Q39" i="99"/>
  <c r="Q38" i="99"/>
  <c r="Q37" i="99"/>
  <c r="Q36" i="99"/>
  <c r="Q35" i="99"/>
  <c r="Q34" i="99"/>
  <c r="Q33" i="99"/>
  <c r="Q32" i="99"/>
  <c r="R47" i="99"/>
  <c r="R46" i="99"/>
  <c r="R45" i="99"/>
  <c r="R44" i="99"/>
  <c r="R43" i="99"/>
  <c r="R42" i="99"/>
  <c r="R41" i="99"/>
  <c r="R40" i="99"/>
  <c r="R39" i="99"/>
  <c r="R38" i="99"/>
  <c r="R37" i="99"/>
  <c r="R36" i="99"/>
  <c r="R35" i="99"/>
  <c r="R34" i="99"/>
  <c r="R33" i="99"/>
  <c r="R32" i="99"/>
  <c r="U57" i="99"/>
  <c r="U56" i="99"/>
  <c r="U55" i="99"/>
  <c r="V57" i="99"/>
  <c r="V56" i="99"/>
  <c r="V55" i="99"/>
  <c r="V54" i="99"/>
  <c r="V53" i="99"/>
  <c r="V52" i="99"/>
  <c r="V51" i="99"/>
  <c r="U54" i="99"/>
  <c r="U53" i="99"/>
  <c r="U52" i="99"/>
  <c r="U51" i="99"/>
  <c r="U50" i="99"/>
  <c r="U49" i="99"/>
  <c r="U48" i="99"/>
  <c r="U47" i="99"/>
  <c r="U46" i="99"/>
  <c r="V50" i="99"/>
  <c r="V49" i="99"/>
  <c r="V48" i="99"/>
  <c r="V47" i="99"/>
  <c r="U45" i="99"/>
  <c r="U44" i="99"/>
  <c r="U43" i="99"/>
  <c r="U42" i="99"/>
  <c r="U41" i="99"/>
  <c r="U40" i="99"/>
  <c r="U39" i="99"/>
  <c r="U38" i="99"/>
  <c r="U37" i="99"/>
  <c r="U36" i="99"/>
  <c r="U35" i="99"/>
  <c r="U34" i="99"/>
  <c r="U33" i="99"/>
  <c r="U32" i="99"/>
  <c r="V46" i="99"/>
  <c r="V45" i="99"/>
  <c r="V44" i="99"/>
  <c r="V43" i="99"/>
  <c r="V42" i="99"/>
  <c r="V41" i="99"/>
  <c r="V40" i="99"/>
  <c r="V39" i="99"/>
  <c r="V38" i="99"/>
  <c r="V37" i="99"/>
  <c r="V36" i="99"/>
  <c r="V35" i="99"/>
  <c r="V34" i="99"/>
  <c r="V33" i="99"/>
  <c r="V32" i="99"/>
  <c r="Y57" i="99"/>
  <c r="Y56" i="99"/>
  <c r="Y55" i="99"/>
  <c r="Z57" i="99"/>
  <c r="Z56" i="99"/>
  <c r="Z55" i="99"/>
  <c r="Z54" i="99"/>
  <c r="Z53" i="99"/>
  <c r="Z52" i="99"/>
  <c r="Z51" i="99"/>
  <c r="Y54" i="99"/>
  <c r="Y53" i="99"/>
  <c r="Y52" i="99"/>
  <c r="Y51" i="99"/>
  <c r="Y50" i="99"/>
  <c r="Y49" i="99"/>
  <c r="Y48" i="99"/>
  <c r="Y47" i="99"/>
  <c r="Y46" i="99"/>
  <c r="Z50" i="99"/>
  <c r="Z49" i="99"/>
  <c r="Z48" i="99"/>
  <c r="Z47" i="99"/>
  <c r="Y45" i="99"/>
  <c r="Y44" i="99"/>
  <c r="Y43" i="99"/>
  <c r="Y42" i="99"/>
  <c r="Y41" i="99"/>
  <c r="Y40" i="99"/>
  <c r="Y39" i="99"/>
  <c r="Y38" i="99"/>
  <c r="Y37" i="99"/>
  <c r="Y36" i="99"/>
  <c r="Y35" i="99"/>
  <c r="Y34" i="99"/>
  <c r="Y33" i="99"/>
  <c r="Y32" i="99"/>
  <c r="Z46" i="99"/>
  <c r="Z45" i="99"/>
  <c r="Z44" i="99"/>
  <c r="Z43" i="99"/>
  <c r="Z42" i="99"/>
  <c r="Z41" i="99"/>
  <c r="Z40" i="99"/>
  <c r="Z39" i="99"/>
  <c r="Z38" i="99"/>
  <c r="Z37" i="99"/>
  <c r="Z36" i="99"/>
  <c r="Z35" i="99"/>
  <c r="Z34" i="99"/>
  <c r="Z33" i="99"/>
  <c r="Z32" i="99"/>
  <c r="AE57" i="99"/>
  <c r="AE56" i="99"/>
  <c r="AE55" i="99"/>
  <c r="AF57" i="99"/>
  <c r="AF56" i="99"/>
  <c r="AF55" i="99"/>
  <c r="AF54" i="99"/>
  <c r="AF53" i="99"/>
  <c r="AF52" i="99"/>
  <c r="AF51" i="99"/>
  <c r="AE54" i="99"/>
  <c r="AE53" i="99"/>
  <c r="AE52" i="99"/>
  <c r="AE51" i="99"/>
  <c r="AE50" i="99"/>
  <c r="AE49" i="99"/>
  <c r="AE48" i="99"/>
  <c r="AE47" i="99"/>
  <c r="AE46" i="99"/>
  <c r="AF50" i="99"/>
  <c r="AF49" i="99"/>
  <c r="AF48" i="99"/>
  <c r="AF47" i="99"/>
  <c r="AE45" i="99"/>
  <c r="AE44" i="99"/>
  <c r="AE43" i="99"/>
  <c r="AE42" i="99"/>
  <c r="AE41" i="99"/>
  <c r="AE40" i="99"/>
  <c r="AE39" i="99"/>
  <c r="AE38" i="99"/>
  <c r="AE37" i="99"/>
  <c r="AE36" i="99"/>
  <c r="AE35" i="99"/>
  <c r="AE34" i="99"/>
  <c r="AE33" i="99"/>
  <c r="AE32" i="99"/>
  <c r="AF46" i="99"/>
  <c r="AF45" i="99"/>
  <c r="AF44" i="99"/>
  <c r="AF43" i="99"/>
  <c r="AF42" i="99"/>
  <c r="AF41" i="99"/>
  <c r="AF40" i="99"/>
  <c r="AF39" i="99"/>
  <c r="AF38" i="99"/>
  <c r="AF37" i="99"/>
  <c r="AF36" i="99"/>
  <c r="AF35" i="99"/>
  <c r="AF34" i="99"/>
  <c r="AF33" i="99"/>
  <c r="AF32" i="99"/>
  <c r="AI57" i="99"/>
  <c r="AI56" i="99"/>
  <c r="AI55" i="99"/>
  <c r="AI54" i="99"/>
  <c r="AJ57" i="99"/>
  <c r="AJ56" i="99"/>
  <c r="AJ55" i="99"/>
  <c r="AJ54" i="99"/>
  <c r="AJ53" i="99"/>
  <c r="AJ52" i="99"/>
  <c r="AJ51" i="99"/>
  <c r="AJ50" i="99"/>
  <c r="AI53" i="99"/>
  <c r="AI52" i="99"/>
  <c r="AI51" i="99"/>
  <c r="AI50" i="99"/>
  <c r="AI49" i="99"/>
  <c r="AI48" i="99"/>
  <c r="AI47" i="99"/>
  <c r="AI46" i="99"/>
  <c r="AI45" i="99"/>
  <c r="AJ49" i="99"/>
  <c r="AJ48" i="99"/>
  <c r="AJ47" i="99"/>
  <c r="AI44" i="99"/>
  <c r="AI43" i="99"/>
  <c r="AI42" i="99"/>
  <c r="AI41" i="99"/>
  <c r="AI40" i="99"/>
  <c r="AI39" i="99"/>
  <c r="AI38" i="99"/>
  <c r="AI37" i="99"/>
  <c r="AI36" i="99"/>
  <c r="AI33" i="99"/>
  <c r="AI32" i="99"/>
  <c r="AJ46" i="99"/>
  <c r="AJ45" i="99"/>
  <c r="AJ44" i="99"/>
  <c r="AJ43" i="99"/>
  <c r="AJ42" i="99"/>
  <c r="AJ41" i="99"/>
  <c r="AJ40" i="99"/>
  <c r="AJ39" i="99"/>
  <c r="AJ38" i="99"/>
  <c r="AJ37" i="99"/>
  <c r="AJ36" i="99"/>
  <c r="AI35" i="99"/>
  <c r="AI34" i="99"/>
  <c r="AJ33" i="99"/>
  <c r="AJ32" i="99"/>
  <c r="K27" i="99"/>
  <c r="M27" i="99"/>
  <c r="O27" i="99"/>
  <c r="Q27" i="99"/>
  <c r="S27" i="99"/>
  <c r="U27" i="99"/>
  <c r="W27" i="99"/>
  <c r="Y27" i="99"/>
  <c r="AC27" i="99"/>
  <c r="AE27" i="99"/>
  <c r="AG27" i="99"/>
  <c r="AI27" i="99"/>
  <c r="AD28" i="99"/>
  <c r="AF28" i="99"/>
  <c r="AH28" i="99"/>
  <c r="AJ28" i="99"/>
  <c r="K29" i="99"/>
  <c r="M29" i="99"/>
  <c r="O29" i="99"/>
  <c r="Q29" i="99"/>
  <c r="S29" i="99"/>
  <c r="U29" i="99"/>
  <c r="W29" i="99"/>
  <c r="Y29" i="99"/>
  <c r="AC29" i="99"/>
  <c r="AE29" i="99"/>
  <c r="AG29" i="99"/>
  <c r="AI29" i="99"/>
  <c r="K30" i="99"/>
  <c r="M30" i="99"/>
  <c r="O30" i="99"/>
  <c r="Q30" i="99"/>
  <c r="S30" i="99"/>
  <c r="U30" i="99"/>
  <c r="W30" i="99"/>
  <c r="Y30" i="99"/>
  <c r="AC30" i="99"/>
  <c r="AE30" i="99"/>
  <c r="AG30" i="99"/>
  <c r="AI30" i="99"/>
  <c r="K31" i="99"/>
  <c r="M31" i="99"/>
  <c r="O31" i="99"/>
  <c r="Q31" i="99"/>
  <c r="S31" i="99"/>
  <c r="U31" i="99"/>
  <c r="W31" i="99"/>
  <c r="Y31" i="99"/>
  <c r="AC31" i="99"/>
  <c r="AE31" i="99"/>
  <c r="AG31" i="99"/>
  <c r="AI31" i="99"/>
  <c r="K32" i="99"/>
  <c r="M32" i="99"/>
  <c r="O32" i="99"/>
  <c r="L57" i="46"/>
  <c r="L56" i="46"/>
  <c r="L55" i="46"/>
  <c r="L54" i="46"/>
  <c r="K57" i="46"/>
  <c r="K55" i="46"/>
  <c r="K53" i="46"/>
  <c r="K52" i="46"/>
  <c r="K51" i="46"/>
  <c r="K50" i="46"/>
  <c r="K49" i="46"/>
  <c r="K48" i="46"/>
  <c r="K56" i="46"/>
  <c r="L52" i="46"/>
  <c r="L50" i="46"/>
  <c r="L48" i="46"/>
  <c r="K47" i="46"/>
  <c r="K46" i="46"/>
  <c r="K45" i="46"/>
  <c r="K44" i="46"/>
  <c r="K43" i="46"/>
  <c r="K42" i="46"/>
  <c r="K41" i="46"/>
  <c r="K40" i="46"/>
  <c r="K39" i="46"/>
  <c r="K38" i="46"/>
  <c r="K36" i="46"/>
  <c r="K34" i="46"/>
  <c r="P57" i="46"/>
  <c r="P56" i="46"/>
  <c r="P55" i="46"/>
  <c r="P54" i="46"/>
  <c r="O57" i="46"/>
  <c r="O55" i="46"/>
  <c r="O53" i="46"/>
  <c r="O52" i="46"/>
  <c r="O51" i="46"/>
  <c r="O50" i="46"/>
  <c r="O49" i="46"/>
  <c r="O48" i="46"/>
  <c r="O54" i="46"/>
  <c r="P52" i="46"/>
  <c r="P50" i="46"/>
  <c r="P48" i="46"/>
  <c r="O47" i="46"/>
  <c r="O46" i="46"/>
  <c r="O45" i="46"/>
  <c r="O44" i="46"/>
  <c r="O43" i="46"/>
  <c r="O42" i="46"/>
  <c r="O41" i="46"/>
  <c r="O40" i="46"/>
  <c r="O39" i="46"/>
  <c r="O38" i="46"/>
  <c r="O36" i="46"/>
  <c r="O34" i="46"/>
  <c r="T57" i="46"/>
  <c r="T56" i="46"/>
  <c r="T55" i="46"/>
  <c r="T54" i="46"/>
  <c r="S57" i="46"/>
  <c r="S55" i="46"/>
  <c r="S53" i="46"/>
  <c r="S52" i="46"/>
  <c r="S51" i="46"/>
  <c r="S50" i="46"/>
  <c r="S49" i="46"/>
  <c r="S48" i="46"/>
  <c r="S56" i="46"/>
  <c r="T52" i="46"/>
  <c r="T50" i="46"/>
  <c r="T48" i="46"/>
  <c r="S47" i="46"/>
  <c r="S46" i="46"/>
  <c r="S45" i="46"/>
  <c r="S44" i="46"/>
  <c r="S43" i="46"/>
  <c r="S42" i="46"/>
  <c r="S41" i="46"/>
  <c r="S40" i="46"/>
  <c r="S39" i="46"/>
  <c r="S38" i="46"/>
  <c r="S36" i="46"/>
  <c r="S34" i="46"/>
  <c r="X57" i="46"/>
  <c r="X56" i="46"/>
  <c r="X55" i="46"/>
  <c r="X54" i="46"/>
  <c r="W57" i="46"/>
  <c r="W55" i="46"/>
  <c r="W53" i="46"/>
  <c r="W52" i="46"/>
  <c r="W51" i="46"/>
  <c r="W50" i="46"/>
  <c r="W49" i="46"/>
  <c r="W48" i="46"/>
  <c r="W54" i="46"/>
  <c r="X52" i="46"/>
  <c r="X50" i="46"/>
  <c r="X48" i="46"/>
  <c r="W47" i="46"/>
  <c r="W46" i="46"/>
  <c r="W45" i="46"/>
  <c r="W44" i="46"/>
  <c r="W43" i="46"/>
  <c r="W42" i="46"/>
  <c r="W41" i="46"/>
  <c r="W40" i="46"/>
  <c r="W39" i="46"/>
  <c r="W38" i="46"/>
  <c r="W36" i="46"/>
  <c r="W34" i="46"/>
  <c r="AB57" i="46"/>
  <c r="AB56" i="46"/>
  <c r="AB55" i="46"/>
  <c r="AB54" i="46"/>
  <c r="AA57" i="46"/>
  <c r="AA55" i="46"/>
  <c r="AA53" i="46"/>
  <c r="AA52" i="46"/>
  <c r="AA51" i="46"/>
  <c r="AA50" i="46"/>
  <c r="AA49" i="46"/>
  <c r="AA48" i="46"/>
  <c r="AA56" i="46"/>
  <c r="AB52" i="46"/>
  <c r="AB50" i="46"/>
  <c r="AB48" i="46"/>
  <c r="AA47" i="46"/>
  <c r="AA46" i="46"/>
  <c r="AA45" i="46"/>
  <c r="AA44" i="46"/>
  <c r="AA43" i="46"/>
  <c r="AA42" i="46"/>
  <c r="AA41" i="46"/>
  <c r="AA40" i="46"/>
  <c r="AA39" i="46"/>
  <c r="AA38" i="46"/>
  <c r="AA36" i="46"/>
  <c r="AA34" i="46"/>
  <c r="AF57" i="46"/>
  <c r="AF56" i="46"/>
  <c r="AF55" i="46"/>
  <c r="AF54" i="46"/>
  <c r="AE57" i="46"/>
  <c r="AE55" i="46"/>
  <c r="AE53" i="46"/>
  <c r="AE52" i="46"/>
  <c r="AE51" i="46"/>
  <c r="AE50" i="46"/>
  <c r="AE49" i="46"/>
  <c r="AE48" i="46"/>
  <c r="AE54" i="46"/>
  <c r="AF52" i="46"/>
  <c r="AF50" i="46"/>
  <c r="AF48" i="46"/>
  <c r="AE47" i="46"/>
  <c r="AE46" i="46"/>
  <c r="AE45" i="46"/>
  <c r="AE44" i="46"/>
  <c r="AE43" i="46"/>
  <c r="AE42" i="46"/>
  <c r="AE41" i="46"/>
  <c r="AE40" i="46"/>
  <c r="AE39" i="46"/>
  <c r="AE38" i="46"/>
  <c r="AE36" i="46"/>
  <c r="AE34" i="46"/>
  <c r="AJ57" i="46"/>
  <c r="AJ56" i="46"/>
  <c r="AJ55" i="46"/>
  <c r="AJ54" i="46"/>
  <c r="AI57" i="46"/>
  <c r="AI55" i="46"/>
  <c r="AI53" i="46"/>
  <c r="AI52" i="46"/>
  <c r="AI51" i="46"/>
  <c r="AI50" i="46"/>
  <c r="AI49" i="46"/>
  <c r="AI48" i="46"/>
  <c r="AI56" i="46"/>
  <c r="AJ52" i="46"/>
  <c r="AJ50" i="46"/>
  <c r="AJ48" i="46"/>
  <c r="AI47" i="46"/>
  <c r="AI46" i="46"/>
  <c r="AI45" i="46"/>
  <c r="AI44" i="46"/>
  <c r="AI43" i="46"/>
  <c r="AI42" i="46"/>
  <c r="AI41" i="46"/>
  <c r="AI40" i="46"/>
  <c r="AI39" i="46"/>
  <c r="AI38" i="46"/>
  <c r="AI36" i="46"/>
  <c r="AI34" i="46"/>
  <c r="AN57" i="46"/>
  <c r="AN56" i="46"/>
  <c r="AN55" i="46"/>
  <c r="AN54" i="46"/>
  <c r="AM57" i="46"/>
  <c r="AM55" i="46"/>
  <c r="AM53" i="46"/>
  <c r="AM52" i="46"/>
  <c r="AM51" i="46"/>
  <c r="AM50" i="46"/>
  <c r="AM49" i="46"/>
  <c r="AM48" i="46"/>
  <c r="AM54" i="46"/>
  <c r="AN52" i="46"/>
  <c r="AN50" i="46"/>
  <c r="AN48" i="46"/>
  <c r="AM47" i="46"/>
  <c r="AM46" i="46"/>
  <c r="AM45" i="46"/>
  <c r="AM44" i="46"/>
  <c r="AM43" i="46"/>
  <c r="AM42" i="46"/>
  <c r="AM41" i="46"/>
  <c r="AM40" i="46"/>
  <c r="AM39" i="46"/>
  <c r="AM38" i="46"/>
  <c r="AM36" i="46"/>
  <c r="AM34" i="46"/>
  <c r="AR57" i="46"/>
  <c r="AR56" i="46"/>
  <c r="AR55" i="46"/>
  <c r="AR54" i="46"/>
  <c r="AQ57" i="46"/>
  <c r="AQ55" i="46"/>
  <c r="AQ53" i="46"/>
  <c r="AQ52" i="46"/>
  <c r="AQ51" i="46"/>
  <c r="AQ50" i="46"/>
  <c r="AQ49" i="46"/>
  <c r="AQ48" i="46"/>
  <c r="AQ56" i="46"/>
  <c r="AR52" i="46"/>
  <c r="AR50" i="46"/>
  <c r="AR48" i="46"/>
  <c r="AQ47" i="46"/>
  <c r="AQ46" i="46"/>
  <c r="AQ45" i="46"/>
  <c r="AQ44" i="46"/>
  <c r="AQ43" i="46"/>
  <c r="AQ42" i="46"/>
  <c r="AQ41" i="46"/>
  <c r="AQ40" i="46"/>
  <c r="AQ39" i="46"/>
  <c r="AQ38" i="46"/>
  <c r="AQ36" i="46"/>
  <c r="AQ34" i="46"/>
  <c r="AV57" i="46"/>
  <c r="AV56" i="46"/>
  <c r="AV55" i="46"/>
  <c r="AV54" i="46"/>
  <c r="AU57" i="46"/>
  <c r="AU55" i="46"/>
  <c r="AU53" i="46"/>
  <c r="AU52" i="46"/>
  <c r="AU51" i="46"/>
  <c r="AU50" i="46"/>
  <c r="AU49" i="46"/>
  <c r="AU48" i="46"/>
  <c r="AU54" i="46"/>
  <c r="AV52" i="46"/>
  <c r="AV50" i="46"/>
  <c r="AV48" i="46"/>
  <c r="AU47" i="46"/>
  <c r="AU46" i="46"/>
  <c r="AU45" i="46"/>
  <c r="AU44" i="46"/>
  <c r="AU43" i="46"/>
  <c r="AU42" i="46"/>
  <c r="AU41" i="46"/>
  <c r="AU40" i="46"/>
  <c r="AU39" i="46"/>
  <c r="AU38" i="46"/>
  <c r="AU36" i="46"/>
  <c r="AU34" i="46"/>
  <c r="AZ57" i="46"/>
  <c r="AZ56" i="46"/>
  <c r="AZ55" i="46"/>
  <c r="AZ54" i="46"/>
  <c r="AZ53" i="46"/>
  <c r="AY57" i="46"/>
  <c r="AY55" i="46"/>
  <c r="AY53" i="46"/>
  <c r="AY52" i="46"/>
  <c r="AY51" i="46"/>
  <c r="AY50" i="46"/>
  <c r="AY49" i="46"/>
  <c r="AY48" i="46"/>
  <c r="AY47" i="46"/>
  <c r="AY56" i="46"/>
  <c r="AZ52" i="46"/>
  <c r="AZ50" i="46"/>
  <c r="AZ48" i="46"/>
  <c r="AY46" i="46"/>
  <c r="AY45" i="46"/>
  <c r="AY44" i="46"/>
  <c r="AY43" i="46"/>
  <c r="AY42" i="46"/>
  <c r="AY41" i="46"/>
  <c r="AY40" i="46"/>
  <c r="AY39" i="46"/>
  <c r="AY38" i="46"/>
  <c r="AY36" i="46"/>
  <c r="AY34" i="46"/>
  <c r="AY28" i="46"/>
  <c r="AY30" i="46"/>
  <c r="AZ31" i="46"/>
  <c r="K32" i="46"/>
  <c r="O32" i="46"/>
  <c r="S32" i="46"/>
  <c r="W32" i="46"/>
  <c r="AA32" i="46"/>
  <c r="AE32" i="46"/>
  <c r="AI32" i="46"/>
  <c r="AM32" i="46"/>
  <c r="AQ32" i="46"/>
  <c r="AU32" i="46"/>
  <c r="AY32" i="46"/>
  <c r="AE33" i="46"/>
  <c r="AM33" i="46"/>
  <c r="AU33" i="46"/>
  <c r="K35" i="46"/>
  <c r="S35" i="46"/>
  <c r="AA35" i="46"/>
  <c r="AI35" i="46"/>
  <c r="AQ35" i="46"/>
  <c r="AY35" i="46"/>
  <c r="O37" i="46"/>
  <c r="W37" i="46"/>
  <c r="AE37" i="46"/>
  <c r="AM37" i="46"/>
  <c r="AU37" i="46"/>
  <c r="L38" i="46"/>
  <c r="P38" i="46"/>
  <c r="T38" i="46"/>
  <c r="X38" i="46"/>
  <c r="AB38" i="46"/>
  <c r="AF38" i="46"/>
  <c r="AJ38" i="46"/>
  <c r="AN38" i="46"/>
  <c r="AR38" i="46"/>
  <c r="AV38" i="46"/>
  <c r="AZ38" i="46"/>
  <c r="L40" i="46"/>
  <c r="P40" i="46"/>
  <c r="T40" i="46"/>
  <c r="X40" i="46"/>
  <c r="AB40" i="46"/>
  <c r="AF40" i="46"/>
  <c r="AJ40" i="46"/>
  <c r="AN40" i="46"/>
  <c r="AR40" i="46"/>
  <c r="AV40" i="46"/>
  <c r="AZ40" i="46"/>
  <c r="L42" i="46"/>
  <c r="P42" i="46"/>
  <c r="T42" i="46"/>
  <c r="X42" i="46"/>
  <c r="AB42" i="46"/>
  <c r="AF42" i="46"/>
  <c r="AJ42" i="46"/>
  <c r="AN42" i="46"/>
  <c r="AR42" i="46"/>
  <c r="AV42" i="46"/>
  <c r="AZ42" i="46"/>
  <c r="L44" i="46"/>
  <c r="P44" i="46"/>
  <c r="T44" i="46"/>
  <c r="X44" i="46"/>
  <c r="AB44" i="46"/>
  <c r="AF44" i="46"/>
  <c r="AJ44" i="46"/>
  <c r="AN44" i="46"/>
  <c r="AR44" i="46"/>
  <c r="AV44" i="46"/>
  <c r="AZ44" i="46"/>
  <c r="L46" i="46"/>
  <c r="P46" i="46"/>
  <c r="T46" i="46"/>
  <c r="X46" i="46"/>
  <c r="AB46" i="46"/>
  <c r="AF46" i="46"/>
  <c r="AJ46" i="46"/>
  <c r="AN46" i="46"/>
  <c r="AR46" i="46"/>
  <c r="AV46" i="46"/>
  <c r="AZ46" i="46"/>
  <c r="AZ47" i="46"/>
  <c r="P49" i="46"/>
  <c r="X49" i="46"/>
  <c r="AF49" i="46"/>
  <c r="AN49" i="46"/>
  <c r="AV49" i="46"/>
  <c r="L51" i="46"/>
  <c r="T51" i="46"/>
  <c r="AB51" i="46"/>
  <c r="AJ51" i="46"/>
  <c r="AR51" i="46"/>
  <c r="AZ51" i="46"/>
  <c r="P53" i="46"/>
  <c r="X53" i="46"/>
  <c r="AF53" i="46"/>
  <c r="AN53" i="46"/>
  <c r="AV53" i="46"/>
  <c r="S54" i="46"/>
  <c r="AI54" i="46"/>
  <c r="AY54" i="46"/>
  <c r="O56" i="46"/>
  <c r="AE56" i="46"/>
  <c r="AU56" i="46"/>
  <c r="N57" i="46"/>
  <c r="N56" i="46"/>
  <c r="N55" i="46"/>
  <c r="N54" i="46"/>
  <c r="M56" i="46"/>
  <c r="M54" i="46"/>
  <c r="M53" i="46"/>
  <c r="M52" i="46"/>
  <c r="M51" i="46"/>
  <c r="M50" i="46"/>
  <c r="M49" i="46"/>
  <c r="M48" i="46"/>
  <c r="M55" i="46"/>
  <c r="N53" i="46"/>
  <c r="N51" i="46"/>
  <c r="N49" i="46"/>
  <c r="M47" i="46"/>
  <c r="M46" i="46"/>
  <c r="M45" i="46"/>
  <c r="M44" i="46"/>
  <c r="M43" i="46"/>
  <c r="M42" i="46"/>
  <c r="M41" i="46"/>
  <c r="M40" i="46"/>
  <c r="M39" i="46"/>
  <c r="M38" i="46"/>
  <c r="M37" i="46"/>
  <c r="M35" i="46"/>
  <c r="R57" i="46"/>
  <c r="R56" i="46"/>
  <c r="R55" i="46"/>
  <c r="R54" i="46"/>
  <c r="Q56" i="46"/>
  <c r="Q54" i="46"/>
  <c r="Q53" i="46"/>
  <c r="Q52" i="46"/>
  <c r="Q51" i="46"/>
  <c r="Q50" i="46"/>
  <c r="Q49" i="46"/>
  <c r="Q48" i="46"/>
  <c r="Q57" i="46"/>
  <c r="R53" i="46"/>
  <c r="R51" i="46"/>
  <c r="R49" i="46"/>
  <c r="Q47" i="46"/>
  <c r="Q46" i="46"/>
  <c r="Q45" i="46"/>
  <c r="Q44" i="46"/>
  <c r="Q43" i="46"/>
  <c r="Q42" i="46"/>
  <c r="Q41" i="46"/>
  <c r="Q40" i="46"/>
  <c r="Q39" i="46"/>
  <c r="Q38" i="46"/>
  <c r="Q37" i="46"/>
  <c r="Q35" i="46"/>
  <c r="V57" i="46"/>
  <c r="V56" i="46"/>
  <c r="V55" i="46"/>
  <c r="V54" i="46"/>
  <c r="U56" i="46"/>
  <c r="U54" i="46"/>
  <c r="U53" i="46"/>
  <c r="U52" i="46"/>
  <c r="U51" i="46"/>
  <c r="U50" i="46"/>
  <c r="U49" i="46"/>
  <c r="U48" i="46"/>
  <c r="U55" i="46"/>
  <c r="V53" i="46"/>
  <c r="V51" i="46"/>
  <c r="V49" i="46"/>
  <c r="U47" i="46"/>
  <c r="U46" i="46"/>
  <c r="U45" i="46"/>
  <c r="U44" i="46"/>
  <c r="U43" i="46"/>
  <c r="U42" i="46"/>
  <c r="U41" i="46"/>
  <c r="U40" i="46"/>
  <c r="U39" i="46"/>
  <c r="U38" i="46"/>
  <c r="U37" i="46"/>
  <c r="U35" i="46"/>
  <c r="Z57" i="46"/>
  <c r="Z56" i="46"/>
  <c r="Z55" i="46"/>
  <c r="Z54" i="46"/>
  <c r="Y56" i="46"/>
  <c r="Y54" i="46"/>
  <c r="Y53" i="46"/>
  <c r="Y52" i="46"/>
  <c r="Y51" i="46"/>
  <c r="Y50" i="46"/>
  <c r="Y49" i="46"/>
  <c r="Y48" i="46"/>
  <c r="Y57" i="46"/>
  <c r="Z53" i="46"/>
  <c r="Z51" i="46"/>
  <c r="Z49" i="46"/>
  <c r="Y47" i="46"/>
  <c r="Y46" i="46"/>
  <c r="Y45" i="46"/>
  <c r="Y44" i="46"/>
  <c r="Y43" i="46"/>
  <c r="Y42" i="46"/>
  <c r="Y41" i="46"/>
  <c r="Y40" i="46"/>
  <c r="Y39" i="46"/>
  <c r="Y38" i="46"/>
  <c r="Y37" i="46"/>
  <c r="Y35" i="46"/>
  <c r="AD57" i="46"/>
  <c r="AD56" i="46"/>
  <c r="AD55" i="46"/>
  <c r="AD54" i="46"/>
  <c r="AC56" i="46"/>
  <c r="AC54" i="46"/>
  <c r="AC53" i="46"/>
  <c r="AC52" i="46"/>
  <c r="AC51" i="46"/>
  <c r="AC50" i="46"/>
  <c r="AC49" i="46"/>
  <c r="AC48" i="46"/>
  <c r="AC55" i="46"/>
  <c r="AD53" i="46"/>
  <c r="AD51" i="46"/>
  <c r="AD49" i="46"/>
  <c r="AC47" i="46"/>
  <c r="AC46" i="46"/>
  <c r="AC45" i="46"/>
  <c r="AC44" i="46"/>
  <c r="AC43" i="46"/>
  <c r="AC42" i="46"/>
  <c r="AC41" i="46"/>
  <c r="AC40" i="46"/>
  <c r="AC39" i="46"/>
  <c r="AC38" i="46"/>
  <c r="AC37" i="46"/>
  <c r="AC35" i="46"/>
  <c r="AC33" i="46"/>
  <c r="AH57" i="46"/>
  <c r="AH56" i="46"/>
  <c r="AH55" i="46"/>
  <c r="AH54" i="46"/>
  <c r="AG56" i="46"/>
  <c r="AG54" i="46"/>
  <c r="AG53" i="46"/>
  <c r="AG52" i="46"/>
  <c r="AG51" i="46"/>
  <c r="AG50" i="46"/>
  <c r="AG49" i="46"/>
  <c r="AG48" i="46"/>
  <c r="AG57" i="46"/>
  <c r="AH53" i="46"/>
  <c r="AH51" i="46"/>
  <c r="AH49" i="46"/>
  <c r="AG47" i="46"/>
  <c r="AG46" i="46"/>
  <c r="AG45" i="46"/>
  <c r="AG44" i="46"/>
  <c r="AG43" i="46"/>
  <c r="AG42" i="46"/>
  <c r="AG41" i="46"/>
  <c r="AG40" i="46"/>
  <c r="AG39" i="46"/>
  <c r="AG38" i="46"/>
  <c r="AG37" i="46"/>
  <c r="AG35" i="46"/>
  <c r="AG33" i="46"/>
  <c r="AL57" i="46"/>
  <c r="AL56" i="46"/>
  <c r="AL55" i="46"/>
  <c r="AL54" i="46"/>
  <c r="AK56" i="46"/>
  <c r="AK54" i="46"/>
  <c r="AK53" i="46"/>
  <c r="AK52" i="46"/>
  <c r="AK51" i="46"/>
  <c r="AK50" i="46"/>
  <c r="AK49" i="46"/>
  <c r="AK48" i="46"/>
  <c r="AK55" i="46"/>
  <c r="AL53" i="46"/>
  <c r="AL51" i="46"/>
  <c r="AL49" i="46"/>
  <c r="AK47" i="46"/>
  <c r="AK46" i="46"/>
  <c r="AK45" i="46"/>
  <c r="AK44" i="46"/>
  <c r="AK43" i="46"/>
  <c r="AK42" i="46"/>
  <c r="AK41" i="46"/>
  <c r="AK40" i="46"/>
  <c r="AK39" i="46"/>
  <c r="AK38" i="46"/>
  <c r="AK37" i="46"/>
  <c r="AK35" i="46"/>
  <c r="AK33" i="46"/>
  <c r="AP57" i="46"/>
  <c r="AP56" i="46"/>
  <c r="AP55" i="46"/>
  <c r="AP54" i="46"/>
  <c r="AO56" i="46"/>
  <c r="AO54" i="46"/>
  <c r="AO53" i="46"/>
  <c r="AO52" i="46"/>
  <c r="AO51" i="46"/>
  <c r="AO50" i="46"/>
  <c r="AO49" i="46"/>
  <c r="AO48" i="46"/>
  <c r="AO57" i="46"/>
  <c r="AP53" i="46"/>
  <c r="AP51" i="46"/>
  <c r="AP49" i="46"/>
  <c r="AO47" i="46"/>
  <c r="AO46" i="46"/>
  <c r="AO45" i="46"/>
  <c r="AO44" i="46"/>
  <c r="AO43" i="46"/>
  <c r="AO42" i="46"/>
  <c r="AO41" i="46"/>
  <c r="AO40" i="46"/>
  <c r="AO39" i="46"/>
  <c r="AO38" i="46"/>
  <c r="AO37" i="46"/>
  <c r="AO35" i="46"/>
  <c r="AO33" i="46"/>
  <c r="AT57" i="46"/>
  <c r="AT56" i="46"/>
  <c r="AT55" i="46"/>
  <c r="AT54" i="46"/>
  <c r="AS56" i="46"/>
  <c r="AS54" i="46"/>
  <c r="AS53" i="46"/>
  <c r="AS52" i="46"/>
  <c r="AS51" i="46"/>
  <c r="AS50" i="46"/>
  <c r="AS49" i="46"/>
  <c r="AS48" i="46"/>
  <c r="AS55" i="46"/>
  <c r="AT53" i="46"/>
  <c r="AT51" i="46"/>
  <c r="AT49" i="46"/>
  <c r="AS47" i="46"/>
  <c r="AS46" i="46"/>
  <c r="AS45" i="46"/>
  <c r="AS44" i="46"/>
  <c r="AS43" i="46"/>
  <c r="AS42" i="46"/>
  <c r="AS41" i="46"/>
  <c r="AS40" i="46"/>
  <c r="AS39" i="46"/>
  <c r="AS38" i="46"/>
  <c r="AS37" i="46"/>
  <c r="AS35" i="46"/>
  <c r="AS33" i="46"/>
  <c r="AX57" i="46"/>
  <c r="AX56" i="46"/>
  <c r="AX55" i="46"/>
  <c r="AX54" i="46"/>
  <c r="AW56" i="46"/>
  <c r="AW54" i="46"/>
  <c r="AW53" i="46"/>
  <c r="AW52" i="46"/>
  <c r="AW51" i="46"/>
  <c r="AW50" i="46"/>
  <c r="AW49" i="46"/>
  <c r="AW48" i="46"/>
  <c r="AW47" i="46"/>
  <c r="AW57" i="46"/>
  <c r="AX53" i="46"/>
  <c r="AX51" i="46"/>
  <c r="AX49" i="46"/>
  <c r="AX47" i="46"/>
  <c r="AW46" i="46"/>
  <c r="AW45" i="46"/>
  <c r="AW44" i="46"/>
  <c r="AW43" i="46"/>
  <c r="AW42" i="46"/>
  <c r="AW41" i="46"/>
  <c r="AW40" i="46"/>
  <c r="AW39" i="46"/>
  <c r="AW38" i="46"/>
  <c r="AW37" i="46"/>
  <c r="AW35" i="46"/>
  <c r="AW33" i="46"/>
  <c r="AY27" i="46"/>
  <c r="AY29" i="46"/>
  <c r="AZ30" i="46"/>
  <c r="AW30" i="46"/>
  <c r="K31" i="46"/>
  <c r="O31" i="46"/>
  <c r="S31" i="46"/>
  <c r="W31" i="46"/>
  <c r="AA31" i="46"/>
  <c r="AE31" i="46"/>
  <c r="AI31" i="46"/>
  <c r="AM31" i="46"/>
  <c r="AQ31" i="46"/>
  <c r="AU31" i="46"/>
  <c r="AY31" i="46"/>
  <c r="AZ32" i="46"/>
  <c r="M32" i="46"/>
  <c r="Q32" i="46"/>
  <c r="U32" i="46"/>
  <c r="Y32" i="46"/>
  <c r="AC32" i="46"/>
  <c r="AG32" i="46"/>
  <c r="AK32" i="46"/>
  <c r="AO32" i="46"/>
  <c r="AS32" i="46"/>
  <c r="AW32" i="46"/>
  <c r="K33" i="46"/>
  <c r="O33" i="46"/>
  <c r="S33" i="46"/>
  <c r="W33" i="46"/>
  <c r="AA33" i="46"/>
  <c r="AI33" i="46"/>
  <c r="AQ33" i="46"/>
  <c r="AY33" i="46"/>
  <c r="Q34" i="46"/>
  <c r="Y34" i="46"/>
  <c r="AG34" i="46"/>
  <c r="AO34" i="46"/>
  <c r="AW34" i="46"/>
  <c r="O35" i="46"/>
  <c r="W35" i="46"/>
  <c r="AE35" i="46"/>
  <c r="AM35" i="46"/>
  <c r="AU35" i="46"/>
  <c r="M36" i="46"/>
  <c r="U36" i="46"/>
  <c r="AC36" i="46"/>
  <c r="AK36" i="46"/>
  <c r="AS36" i="46"/>
  <c r="K37" i="46"/>
  <c r="S37" i="46"/>
  <c r="AA37" i="46"/>
  <c r="AI37" i="46"/>
  <c r="AQ37" i="46"/>
  <c r="AY37" i="46"/>
  <c r="N38" i="46"/>
  <c r="R38" i="46"/>
  <c r="V38" i="46"/>
  <c r="Z38" i="46"/>
  <c r="AD38" i="46"/>
  <c r="AH38" i="46"/>
  <c r="AL38" i="46"/>
  <c r="AP38" i="46"/>
  <c r="AT38" i="46"/>
  <c r="AX38" i="46"/>
  <c r="L39" i="46"/>
  <c r="P39" i="46"/>
  <c r="T39" i="46"/>
  <c r="X39" i="46"/>
  <c r="AB39" i="46"/>
  <c r="AF39" i="46"/>
  <c r="AJ39" i="46"/>
  <c r="AN39" i="46"/>
  <c r="AR39" i="46"/>
  <c r="AV39" i="46"/>
  <c r="AZ39" i="46"/>
  <c r="N40" i="46"/>
  <c r="R40" i="46"/>
  <c r="V40" i="46"/>
  <c r="Z40" i="46"/>
  <c r="AD40" i="46"/>
  <c r="AH40" i="46"/>
  <c r="AL40" i="46"/>
  <c r="AP40" i="46"/>
  <c r="AT40" i="46"/>
  <c r="AX40" i="46"/>
  <c r="L41" i="46"/>
  <c r="P41" i="46"/>
  <c r="T41" i="46"/>
  <c r="X41" i="46"/>
  <c r="AB41" i="46"/>
  <c r="AF41" i="46"/>
  <c r="AJ41" i="46"/>
  <c r="AN41" i="46"/>
  <c r="AR41" i="46"/>
  <c r="AV41" i="46"/>
  <c r="AZ41" i="46"/>
  <c r="N42" i="46"/>
  <c r="R42" i="46"/>
  <c r="V42" i="46"/>
  <c r="Z42" i="46"/>
  <c r="AD42" i="46"/>
  <c r="AH42" i="46"/>
  <c r="AL42" i="46"/>
  <c r="AP42" i="46"/>
  <c r="AT42" i="46"/>
  <c r="AX42" i="46"/>
  <c r="L43" i="46"/>
  <c r="P43" i="46"/>
  <c r="T43" i="46"/>
  <c r="X43" i="46"/>
  <c r="AB43" i="46"/>
  <c r="AF43" i="46"/>
  <c r="AJ43" i="46"/>
  <c r="AN43" i="46"/>
  <c r="AR43" i="46"/>
  <c r="AV43" i="46"/>
  <c r="AZ43" i="46"/>
  <c r="N44" i="46"/>
  <c r="R44" i="46"/>
  <c r="V44" i="46"/>
  <c r="Z44" i="46"/>
  <c r="AD44" i="46"/>
  <c r="AH44" i="46"/>
  <c r="AL44" i="46"/>
  <c r="AP44" i="46"/>
  <c r="AT44" i="46"/>
  <c r="AX44" i="46"/>
  <c r="L45" i="46"/>
  <c r="P45" i="46"/>
  <c r="T45" i="46"/>
  <c r="X45" i="46"/>
  <c r="AB45" i="46"/>
  <c r="AF45" i="46"/>
  <c r="AJ45" i="46"/>
  <c r="AN45" i="46"/>
  <c r="AR45" i="46"/>
  <c r="AV45" i="46"/>
  <c r="AZ45" i="46"/>
  <c r="N46" i="46"/>
  <c r="R46" i="46"/>
  <c r="V46" i="46"/>
  <c r="Z46" i="46"/>
  <c r="AD46" i="46"/>
  <c r="AH46" i="46"/>
  <c r="AL46" i="46"/>
  <c r="AP46" i="46"/>
  <c r="AT46" i="46"/>
  <c r="AX46" i="46"/>
  <c r="L47" i="46"/>
  <c r="P47" i="46"/>
  <c r="T47" i="46"/>
  <c r="X47" i="46"/>
  <c r="AB47" i="46"/>
  <c r="AF47" i="46"/>
  <c r="AJ47" i="46"/>
  <c r="AN47" i="46"/>
  <c r="AR47" i="46"/>
  <c r="AV47" i="46"/>
  <c r="N48" i="46"/>
  <c r="V48" i="46"/>
  <c r="AD48" i="46"/>
  <c r="AL48" i="46"/>
  <c r="AT48" i="46"/>
  <c r="L49" i="46"/>
  <c r="T49" i="46"/>
  <c r="AB49" i="46"/>
  <c r="AJ49" i="46"/>
  <c r="AR49" i="46"/>
  <c r="AZ49" i="46"/>
  <c r="R50" i="46"/>
  <c r="Z50" i="46"/>
  <c r="AH50" i="46"/>
  <c r="AP50" i="46"/>
  <c r="AX50" i="46"/>
  <c r="P51" i="46"/>
  <c r="X51" i="46"/>
  <c r="AF51" i="46"/>
  <c r="AN51" i="46"/>
  <c r="AV51" i="46"/>
  <c r="N52" i="46"/>
  <c r="V52" i="46"/>
  <c r="AD52" i="46"/>
  <c r="AL52" i="46"/>
  <c r="AT52" i="46"/>
  <c r="L53" i="46"/>
  <c r="T53" i="46"/>
  <c r="AB53" i="46"/>
  <c r="AJ53" i="46"/>
  <c r="AR53" i="46"/>
  <c r="K54" i="46"/>
  <c r="AA54" i="46"/>
  <c r="AQ54" i="46"/>
  <c r="Q55" i="46"/>
  <c r="AG55" i="46"/>
  <c r="AW55" i="46"/>
  <c r="W56" i="46"/>
  <c r="AM56" i="46"/>
  <c r="M57" i="46"/>
  <c r="AC57" i="46"/>
  <c r="AS57" i="46"/>
  <c r="I29" i="46"/>
  <c r="AV29" i="46" s="1"/>
  <c r="Q29" i="46"/>
  <c r="Y29" i="46"/>
  <c r="AG29" i="46"/>
  <c r="AO29" i="46"/>
  <c r="AW29" i="46"/>
  <c r="M29" i="46"/>
  <c r="U29" i="46"/>
  <c r="AC29" i="46"/>
  <c r="AK29" i="46"/>
  <c r="AS29" i="46"/>
  <c r="K29" i="46"/>
  <c r="O29" i="46"/>
  <c r="S29" i="46"/>
  <c r="W29" i="46"/>
  <c r="AA29" i="46"/>
  <c r="AE29" i="46"/>
  <c r="AI29" i="46"/>
  <c r="AM29" i="46"/>
  <c r="AQ29" i="46"/>
  <c r="AU29" i="46"/>
  <c r="AX30" i="46"/>
  <c r="L31" i="46"/>
  <c r="N31" i="46"/>
  <c r="P31" i="46"/>
  <c r="R31" i="46"/>
  <c r="T31" i="46"/>
  <c r="V31" i="46"/>
  <c r="X31" i="46"/>
  <c r="Z31" i="46"/>
  <c r="AB31" i="46"/>
  <c r="AD31" i="46"/>
  <c r="AF31" i="46"/>
  <c r="AH31" i="46"/>
  <c r="AJ31" i="46"/>
  <c r="AL31" i="46"/>
  <c r="AN31" i="46"/>
  <c r="AP31" i="46"/>
  <c r="AR31" i="46"/>
  <c r="AT31" i="46"/>
  <c r="AV31" i="46"/>
  <c r="AX31" i="46"/>
  <c r="L32" i="46"/>
  <c r="N32" i="46"/>
  <c r="P32" i="46"/>
  <c r="R32" i="46"/>
  <c r="T32" i="46"/>
  <c r="V32" i="46"/>
  <c r="X32" i="46"/>
  <c r="Z32" i="46"/>
  <c r="AB32" i="46"/>
  <c r="AD32" i="46"/>
  <c r="AF32" i="46"/>
  <c r="AH32" i="46"/>
  <c r="AJ32" i="46"/>
  <c r="AL32" i="46"/>
  <c r="AN32" i="46"/>
  <c r="AP32" i="46"/>
  <c r="AR32" i="46"/>
  <c r="AT32" i="46"/>
  <c r="AV32" i="46"/>
  <c r="AX32" i="46"/>
  <c r="L33" i="46"/>
  <c r="N33" i="46"/>
  <c r="P33" i="46"/>
  <c r="R33" i="46"/>
  <c r="T33" i="46"/>
  <c r="V33" i="46"/>
  <c r="X33" i="46"/>
  <c r="Z33" i="46"/>
  <c r="AB33" i="46"/>
  <c r="AD33" i="46"/>
  <c r="AF33" i="46"/>
  <c r="AH33" i="46"/>
  <c r="AJ33" i="46"/>
  <c r="AL33" i="46"/>
  <c r="AN33" i="46"/>
  <c r="AV34" i="46"/>
  <c r="AT34" i="46"/>
  <c r="AR34" i="46"/>
  <c r="AP34" i="46"/>
  <c r="AN34" i="46"/>
  <c r="AL34" i="46"/>
  <c r="AJ34" i="46"/>
  <c r="AH34" i="46"/>
  <c r="AF34" i="46"/>
  <c r="AD34" i="46"/>
  <c r="AB34" i="46"/>
  <c r="Z34" i="46"/>
  <c r="X34" i="46"/>
  <c r="V34" i="46"/>
  <c r="T34" i="46"/>
  <c r="R34" i="46"/>
  <c r="P34" i="46"/>
  <c r="N34" i="46"/>
  <c r="L34" i="46"/>
  <c r="AZ36" i="46"/>
  <c r="AX36" i="46"/>
  <c r="AV36" i="46"/>
  <c r="AT36" i="46"/>
  <c r="AR36" i="46"/>
  <c r="AP36" i="46"/>
  <c r="AN36" i="46"/>
  <c r="AL36" i="46"/>
  <c r="AJ36" i="46"/>
  <c r="AH36" i="46"/>
  <c r="AF36" i="46"/>
  <c r="AD36" i="46"/>
  <c r="AB36" i="46"/>
  <c r="Z36" i="46"/>
  <c r="X36" i="46"/>
  <c r="V36" i="46"/>
  <c r="T36" i="46"/>
  <c r="R36" i="46"/>
  <c r="P36" i="46"/>
  <c r="N36" i="46"/>
  <c r="L36" i="46"/>
  <c r="AZ33" i="46"/>
  <c r="AX33" i="46"/>
  <c r="AV33" i="46"/>
  <c r="AT33" i="46"/>
  <c r="AR33" i="46"/>
  <c r="AV35" i="46"/>
  <c r="AT35" i="46"/>
  <c r="AR35" i="46"/>
  <c r="AP35" i="46"/>
  <c r="AN35" i="46"/>
  <c r="AL35" i="46"/>
  <c r="AJ35" i="46"/>
  <c r="AH35" i="46"/>
  <c r="AF35" i="46"/>
  <c r="AD35" i="46"/>
  <c r="AB35" i="46"/>
  <c r="Z35" i="46"/>
  <c r="X35" i="46"/>
  <c r="V35" i="46"/>
  <c r="T35" i="46"/>
  <c r="R35" i="46"/>
  <c r="P35" i="46"/>
  <c r="N35" i="46"/>
  <c r="L35" i="46"/>
  <c r="AZ37" i="46"/>
  <c r="AX37" i="46"/>
  <c r="AV37" i="46"/>
  <c r="AT37" i="46"/>
  <c r="AR37" i="46"/>
  <c r="AP37" i="46"/>
  <c r="AN37" i="46"/>
  <c r="AL37" i="46"/>
  <c r="AJ37" i="46"/>
  <c r="AH37" i="46"/>
  <c r="AF37" i="46"/>
  <c r="AD37" i="46"/>
  <c r="AB37" i="46"/>
  <c r="Z37" i="46"/>
  <c r="X37" i="46"/>
  <c r="V37" i="46"/>
  <c r="T37" i="46"/>
  <c r="R37" i="46"/>
  <c r="P37" i="46"/>
  <c r="N37" i="46"/>
  <c r="L37" i="46"/>
  <c r="J29" i="46"/>
  <c r="J28" i="46"/>
  <c r="L28" i="46"/>
  <c r="I28" i="46"/>
  <c r="P28" i="46" s="1"/>
  <c r="K28" i="46"/>
  <c r="M28" i="46"/>
  <c r="O28" i="46"/>
  <c r="Q28" i="46"/>
  <c r="S28" i="46"/>
  <c r="U28" i="46"/>
  <c r="W28" i="46"/>
  <c r="Y28" i="46"/>
  <c r="AA28" i="46"/>
  <c r="AC28" i="46"/>
  <c r="AE28" i="46"/>
  <c r="AG28" i="46"/>
  <c r="AI28" i="46"/>
  <c r="AK28" i="46"/>
  <c r="AM28" i="46"/>
  <c r="AO28" i="46"/>
  <c r="AQ28" i="46"/>
  <c r="AS28" i="46"/>
  <c r="AU28" i="46"/>
  <c r="AW28" i="46"/>
  <c r="J27" i="46"/>
  <c r="L27" i="46"/>
  <c r="I27" i="46"/>
  <c r="K27" i="46"/>
  <c r="M27" i="46"/>
  <c r="O27" i="46"/>
  <c r="Q27" i="46"/>
  <c r="S27" i="46"/>
  <c r="U27" i="46"/>
  <c r="W27" i="46"/>
  <c r="Y27" i="46"/>
  <c r="AA27" i="46"/>
  <c r="AC27" i="46"/>
  <c r="AE27" i="46"/>
  <c r="AG27" i="46"/>
  <c r="AI27" i="46"/>
  <c r="AK27" i="46"/>
  <c r="AM27" i="46"/>
  <c r="AO27" i="46"/>
  <c r="AQ27" i="46"/>
  <c r="AS27" i="46"/>
  <c r="AU27" i="46"/>
  <c r="AW27" i="46"/>
  <c r="P28" i="48"/>
  <c r="P41" i="48"/>
  <c r="P33" i="48"/>
  <c r="P37" i="48"/>
  <c r="P30" i="48"/>
  <c r="R28" i="48"/>
  <c r="R35" i="48"/>
  <c r="R30" i="48"/>
  <c r="R39" i="48"/>
  <c r="T28" i="48"/>
  <c r="T37" i="48"/>
  <c r="T41" i="48"/>
  <c r="T33" i="48"/>
  <c r="T30" i="48"/>
  <c r="H30" i="48"/>
  <c r="L30" i="48"/>
  <c r="L33" i="48"/>
  <c r="N35" i="48"/>
  <c r="H37" i="48"/>
  <c r="J39" i="48"/>
  <c r="L41" i="48"/>
  <c r="S28" i="48"/>
  <c r="J30" i="48"/>
  <c r="N30" i="48"/>
  <c r="H33" i="48"/>
  <c r="N39" i="48"/>
  <c r="G41" i="48"/>
  <c r="G39" i="48"/>
  <c r="G37" i="48"/>
  <c r="G35" i="48"/>
  <c r="G33" i="48"/>
  <c r="W41" i="48"/>
  <c r="I41" i="48"/>
  <c r="V40" i="48"/>
  <c r="W39" i="48"/>
  <c r="I39" i="48"/>
  <c r="V38" i="48"/>
  <c r="W37" i="48"/>
  <c r="I37" i="48"/>
  <c r="V36" i="48"/>
  <c r="W35" i="48"/>
  <c r="I35" i="48"/>
  <c r="V34" i="48"/>
  <c r="W33" i="48"/>
  <c r="I33" i="48"/>
  <c r="V32" i="48"/>
  <c r="K41" i="48"/>
  <c r="K39" i="48"/>
  <c r="K37" i="48"/>
  <c r="K35" i="48"/>
  <c r="K33" i="48"/>
  <c r="M41" i="48"/>
  <c r="M39" i="48"/>
  <c r="M37" i="48"/>
  <c r="M35" i="48"/>
  <c r="M33" i="48"/>
  <c r="O41" i="48"/>
  <c r="O39" i="48"/>
  <c r="O37" i="48"/>
  <c r="O35" i="48"/>
  <c r="O33" i="48"/>
  <c r="Q41" i="48"/>
  <c r="Q39" i="48"/>
  <c r="Q37" i="48"/>
  <c r="Q35" i="48"/>
  <c r="Q33" i="48"/>
  <c r="S41" i="48"/>
  <c r="S39" i="48"/>
  <c r="S37" i="48"/>
  <c r="S35" i="48"/>
  <c r="S33" i="48"/>
  <c r="U41" i="48"/>
  <c r="U39" i="48"/>
  <c r="U37" i="48"/>
  <c r="U35" i="48"/>
  <c r="U33" i="48"/>
  <c r="G26" i="48"/>
  <c r="I26" i="48"/>
  <c r="K26" i="48"/>
  <c r="M26" i="48"/>
  <c r="O26" i="48"/>
  <c r="Q26" i="48"/>
  <c r="S26" i="48"/>
  <c r="U26" i="48"/>
  <c r="G27" i="48"/>
  <c r="I27" i="48"/>
  <c r="K27" i="48"/>
  <c r="M27" i="48"/>
  <c r="O27" i="48"/>
  <c r="Q27" i="48"/>
  <c r="S27" i="48"/>
  <c r="U27" i="48"/>
  <c r="W27" i="48"/>
  <c r="G28" i="48"/>
  <c r="I28" i="48"/>
  <c r="K28" i="48"/>
  <c r="M28" i="48"/>
  <c r="U28" i="48"/>
  <c r="W28" i="48"/>
  <c r="G29" i="48"/>
  <c r="I29" i="48"/>
  <c r="K29" i="48"/>
  <c r="M29" i="48"/>
  <c r="O29" i="48"/>
  <c r="Q29" i="48"/>
  <c r="S29" i="48"/>
  <c r="U29" i="48"/>
  <c r="W29" i="48"/>
  <c r="V30" i="48"/>
  <c r="G31" i="48"/>
  <c r="I31" i="48"/>
  <c r="K31" i="48"/>
  <c r="M31" i="48"/>
  <c r="O31" i="48"/>
  <c r="Q31" i="48"/>
  <c r="S31" i="48"/>
  <c r="U31" i="48"/>
  <c r="W31" i="48"/>
  <c r="I32" i="48"/>
  <c r="M32" i="48"/>
  <c r="Q32" i="48"/>
  <c r="U32" i="48"/>
  <c r="G34" i="48"/>
  <c r="K34" i="48"/>
  <c r="O34" i="48"/>
  <c r="S34" i="48"/>
  <c r="W34" i="48"/>
  <c r="V35" i="48"/>
  <c r="I36" i="48"/>
  <c r="M36" i="48"/>
  <c r="Q36" i="48"/>
  <c r="U36" i="48"/>
  <c r="G38" i="48"/>
  <c r="K38" i="48"/>
  <c r="O38" i="48"/>
  <c r="S38" i="48"/>
  <c r="W38" i="48"/>
  <c r="V39" i="48"/>
  <c r="I40" i="48"/>
  <c r="M40" i="48"/>
  <c r="Q40" i="48"/>
  <c r="U40" i="48"/>
  <c r="H40" i="48"/>
  <c r="H38" i="48"/>
  <c r="H36" i="48"/>
  <c r="H34" i="48"/>
  <c r="H32" i="48"/>
  <c r="J40" i="48"/>
  <c r="J38" i="48"/>
  <c r="J36" i="48"/>
  <c r="J34" i="48"/>
  <c r="J32" i="48"/>
  <c r="L40" i="48"/>
  <c r="L38" i="48"/>
  <c r="L36" i="48"/>
  <c r="L34" i="48"/>
  <c r="L32" i="48"/>
  <c r="N40" i="48"/>
  <c r="N38" i="48"/>
  <c r="N36" i="48"/>
  <c r="N34" i="48"/>
  <c r="N32" i="48"/>
  <c r="P40" i="48"/>
  <c r="P38" i="48"/>
  <c r="P36" i="48"/>
  <c r="P34" i="48"/>
  <c r="P32" i="48"/>
  <c r="R40" i="48"/>
  <c r="R38" i="48"/>
  <c r="R36" i="48"/>
  <c r="R34" i="48"/>
  <c r="R32" i="48"/>
  <c r="T40" i="48"/>
  <c r="T38" i="48"/>
  <c r="T36" i="48"/>
  <c r="T34" i="48"/>
  <c r="T32" i="48"/>
  <c r="H26" i="48"/>
  <c r="J26" i="48"/>
  <c r="L26" i="48"/>
  <c r="N26" i="48"/>
  <c r="P26" i="48"/>
  <c r="R26" i="48"/>
  <c r="T26" i="48"/>
  <c r="H27" i="48"/>
  <c r="J27" i="48"/>
  <c r="L27" i="48"/>
  <c r="N27" i="48"/>
  <c r="P27" i="48"/>
  <c r="R27" i="48"/>
  <c r="T27" i="48"/>
  <c r="V27" i="48"/>
  <c r="H28" i="48"/>
  <c r="J28" i="48"/>
  <c r="L28" i="48"/>
  <c r="V28" i="48"/>
  <c r="H29" i="48"/>
  <c r="J29" i="48"/>
  <c r="L29" i="48"/>
  <c r="N29" i="48"/>
  <c r="P29" i="48"/>
  <c r="R29" i="48"/>
  <c r="T29" i="48"/>
  <c r="V29" i="48"/>
  <c r="G30" i="48"/>
  <c r="I30" i="48"/>
  <c r="K30" i="48"/>
  <c r="M30" i="48"/>
  <c r="O30" i="48"/>
  <c r="Q30" i="48"/>
  <c r="S30" i="48"/>
  <c r="U30" i="48"/>
  <c r="W30" i="48"/>
  <c r="H31" i="48"/>
  <c r="J31" i="48"/>
  <c r="L31" i="48"/>
  <c r="N31" i="48"/>
  <c r="P31" i="48"/>
  <c r="R31" i="48"/>
  <c r="T31" i="48"/>
  <c r="V31" i="48"/>
  <c r="G32" i="48"/>
  <c r="K32" i="48"/>
  <c r="O32" i="48"/>
  <c r="S32" i="48"/>
  <c r="W32" i="48"/>
  <c r="J33" i="48"/>
  <c r="N33" i="48"/>
  <c r="R33" i="48"/>
  <c r="V33" i="48"/>
  <c r="I34" i="48"/>
  <c r="M34" i="48"/>
  <c r="Q34" i="48"/>
  <c r="U34" i="48"/>
  <c r="H35" i="48"/>
  <c r="L35" i="48"/>
  <c r="P35" i="48"/>
  <c r="T35" i="48"/>
  <c r="G36" i="48"/>
  <c r="K36" i="48"/>
  <c r="O36" i="48"/>
  <c r="S36" i="48"/>
  <c r="W36" i="48"/>
  <c r="J37" i="48"/>
  <c r="N37" i="48"/>
  <c r="R37" i="48"/>
  <c r="V37" i="48"/>
  <c r="I38" i="48"/>
  <c r="M38" i="48"/>
  <c r="Q38" i="48"/>
  <c r="U38" i="48"/>
  <c r="H39" i="48"/>
  <c r="L39" i="48"/>
  <c r="P39" i="48"/>
  <c r="T39" i="48"/>
  <c r="G40" i="48"/>
  <c r="K40" i="48"/>
  <c r="O40" i="48"/>
  <c r="S40" i="48"/>
  <c r="W40" i="48"/>
  <c r="J41" i="48"/>
  <c r="N41" i="48"/>
  <c r="R41" i="48"/>
  <c r="V41" i="48"/>
  <c r="H27" i="52"/>
  <c r="J27" i="52"/>
  <c r="L27" i="52"/>
  <c r="N27" i="52"/>
  <c r="P27" i="52"/>
  <c r="R27" i="52"/>
  <c r="T27" i="52"/>
  <c r="V27" i="52"/>
  <c r="G27" i="52"/>
  <c r="I27" i="52"/>
  <c r="K27" i="52"/>
  <c r="M27" i="52"/>
  <c r="O27" i="52"/>
  <c r="Q27" i="52"/>
  <c r="S27" i="52"/>
  <c r="U27" i="52"/>
  <c r="H26" i="52"/>
  <c r="J26" i="52"/>
  <c r="L26" i="52"/>
  <c r="N26" i="52"/>
  <c r="P26" i="52"/>
  <c r="R26" i="52"/>
  <c r="U26" i="50"/>
  <c r="U28" i="50"/>
  <c r="U30" i="50"/>
  <c r="U32" i="50"/>
  <c r="U34" i="50"/>
  <c r="U36" i="50"/>
  <c r="U38" i="50"/>
  <c r="U40" i="50"/>
  <c r="U27" i="50"/>
  <c r="U29" i="50"/>
  <c r="U31" i="50"/>
  <c r="U33" i="50"/>
  <c r="U35" i="50"/>
  <c r="U37" i="50"/>
  <c r="K25" i="50"/>
  <c r="S25" i="50"/>
  <c r="G25" i="50"/>
  <c r="O25" i="50"/>
  <c r="I25" i="50"/>
  <c r="M25" i="50"/>
  <c r="Q25" i="50"/>
  <c r="U25" i="50"/>
  <c r="H25" i="50"/>
  <c r="J25" i="50"/>
  <c r="L25" i="50"/>
  <c r="N25" i="50"/>
  <c r="P25" i="50"/>
  <c r="R25" i="50"/>
  <c r="N27" i="99" l="1"/>
  <c r="AA27" i="84"/>
  <c r="AK28" i="86"/>
  <c r="AI28" i="86"/>
  <c r="R29" i="46"/>
  <c r="Z29" i="99"/>
  <c r="R29" i="99"/>
  <c r="L27" i="99"/>
  <c r="V27" i="99"/>
  <c r="R27" i="99"/>
  <c r="V27" i="46"/>
  <c r="R28" i="99"/>
  <c r="AK27" i="86"/>
  <c r="AG27" i="86"/>
  <c r="AM27" i="86"/>
  <c r="AI27" i="86"/>
  <c r="AF29" i="46"/>
  <c r="X29" i="46"/>
  <c r="AN29" i="46"/>
  <c r="AB29" i="46"/>
  <c r="R28" i="46"/>
  <c r="N28" i="46"/>
  <c r="AJ29" i="46"/>
  <c r="T27" i="46"/>
  <c r="P27" i="46"/>
  <c r="AR29" i="46"/>
  <c r="V29" i="46"/>
  <c r="R27" i="46"/>
  <c r="N27" i="46"/>
  <c r="V29" i="99"/>
  <c r="N29" i="99"/>
  <c r="X27" i="99"/>
  <c r="T27" i="99"/>
  <c r="P27" i="99"/>
  <c r="V28" i="99"/>
  <c r="N28" i="99"/>
  <c r="X28" i="99"/>
  <c r="T28" i="99"/>
  <c r="P28" i="99"/>
  <c r="X29" i="99"/>
  <c r="T29" i="99"/>
  <c r="P29" i="99"/>
  <c r="AX29" i="46"/>
  <c r="AT29" i="46"/>
  <c r="AP29" i="46"/>
  <c r="AL29" i="46"/>
  <c r="AH29" i="46"/>
  <c r="AD29" i="46"/>
  <c r="Z29" i="46"/>
  <c r="AZ29" i="46"/>
  <c r="T28" i="46"/>
  <c r="T29" i="46"/>
  <c r="N29" i="46"/>
  <c r="P29" i="46"/>
  <c r="L29" i="46"/>
  <c r="AX28" i="46"/>
  <c r="AT28" i="46"/>
  <c r="AP28" i="46"/>
  <c r="AL28" i="46"/>
  <c r="AH28" i="46"/>
  <c r="AD28" i="46"/>
  <c r="Z28" i="46"/>
  <c r="V28" i="46"/>
  <c r="AZ28" i="46"/>
  <c r="AV28" i="46"/>
  <c r="AR28" i="46"/>
  <c r="AN28" i="46"/>
  <c r="AJ28" i="46"/>
  <c r="AF28" i="46"/>
  <c r="AB28" i="46"/>
  <c r="X28" i="46"/>
  <c r="AZ27" i="46"/>
  <c r="AV27" i="46"/>
  <c r="AR27" i="46"/>
  <c r="AN27" i="46"/>
  <c r="AJ27" i="46"/>
  <c r="AF27" i="46"/>
  <c r="AB27" i="46"/>
  <c r="X27" i="46"/>
  <c r="AX27" i="46"/>
  <c r="AT27" i="46"/>
  <c r="AP27" i="46"/>
  <c r="AL27" i="46"/>
  <c r="AH27" i="46"/>
  <c r="AD27" i="46"/>
  <c r="Z27" i="46"/>
</calcChain>
</file>

<file path=xl/sharedStrings.xml><?xml version="1.0" encoding="utf-8"?>
<sst xmlns="http://schemas.openxmlformats.org/spreadsheetml/2006/main" count="1970" uniqueCount="156">
  <si>
    <t>System Nominal Voltage</t>
  </si>
  <si>
    <t>(kV)</t>
    <phoneticPr fontId="1"/>
  </si>
  <si>
    <t>Standard</t>
    <phoneticPr fontId="1"/>
  </si>
  <si>
    <t>System Frequency</t>
    <phoneticPr fontId="1"/>
  </si>
  <si>
    <t>(Hz)</t>
    <phoneticPr fontId="1"/>
  </si>
  <si>
    <t>Rated Voltage</t>
    <phoneticPr fontId="1"/>
  </si>
  <si>
    <t>Unit System</t>
    <phoneticPr fontId="1"/>
  </si>
  <si>
    <t>(%)</t>
    <phoneticPr fontId="1"/>
  </si>
  <si>
    <t>Number of Phase</t>
    <phoneticPr fontId="1"/>
  </si>
  <si>
    <t>Conductor Type</t>
    <phoneticPr fontId="1"/>
  </si>
  <si>
    <t>Wiring System</t>
    <phoneticPr fontId="1"/>
  </si>
  <si>
    <t>Insulation Type</t>
    <phoneticPr fontId="1"/>
  </si>
  <si>
    <t>Number of Cores</t>
    <phoneticPr fontId="1"/>
  </si>
  <si>
    <t>Base Temperature (A/G)</t>
    <phoneticPr fontId="1"/>
  </si>
  <si>
    <t>Base Temperature (U/G)</t>
    <phoneticPr fontId="1"/>
  </si>
  <si>
    <t>Max Conductor Temp.</t>
    <phoneticPr fontId="1"/>
  </si>
  <si>
    <t>Cable Size</t>
  </si>
  <si>
    <r>
      <t>O</t>
    </r>
    <r>
      <rPr>
        <b/>
        <sz val="10"/>
        <rFont val="Arial"/>
        <family val="2"/>
      </rPr>
      <t>utput</t>
    </r>
    <phoneticPr fontId="1"/>
  </si>
  <si>
    <r>
      <t>F</t>
    </r>
    <r>
      <rPr>
        <b/>
        <sz val="10"/>
        <rFont val="Arial"/>
        <family val="2"/>
      </rPr>
      <t>ull Load</t>
    </r>
    <phoneticPr fontId="1"/>
  </si>
  <si>
    <t>Maximum Cable Run (m)</t>
    <phoneticPr fontId="1"/>
  </si>
  <si>
    <t>kW</t>
  </si>
  <si>
    <t>A</t>
  </si>
  <si>
    <t>%</t>
    <phoneticPr fontId="1"/>
  </si>
  <si>
    <t>Note :</t>
    <phoneticPr fontId="1"/>
  </si>
  <si>
    <t>3ph-3W</t>
  </si>
  <si>
    <t>Metric</t>
  </si>
  <si>
    <t>Cu</t>
  </si>
  <si>
    <t>0.6/1kV</t>
  </si>
  <si>
    <t>CABLE SIZE SELECTION TABLE
MOTOR FEEDER</t>
  </si>
  <si>
    <t>Ph</t>
  </si>
  <si>
    <t>Installation</t>
  </si>
  <si>
    <t>Derating factor</t>
  </si>
  <si>
    <t>Nominal Ampacity (A)</t>
  </si>
  <si>
    <t>Derated Ampacity (A) (=Nominal Ampacity x Total Derating Factor)</t>
  </si>
  <si>
    <t>Resistance (ohm/km)</t>
  </si>
  <si>
    <t>Reactance (ohm/km)</t>
  </si>
  <si>
    <t>Min Cable Size</t>
  </si>
  <si>
    <t>Max Cable Size</t>
  </si>
  <si>
    <t>Voltage Drop @Running</t>
  </si>
  <si>
    <t>Voltage Drop @Starting</t>
  </si>
  <si>
    <t>PF (%)</t>
  </si>
  <si>
    <t>Eff. (%)</t>
  </si>
  <si>
    <t>RL</t>
  </si>
  <si>
    <t>XL</t>
  </si>
  <si>
    <t>Run</t>
  </si>
  <si>
    <t>Size</t>
  </si>
  <si>
    <t>For each cross section, the first cell shows the Max. length due to normal running, and the next cell shows Max. length due to Starting</t>
  </si>
  <si>
    <t>A/G</t>
  </si>
  <si>
    <t>U/G</t>
  </si>
  <si>
    <t>Voltage Drop</t>
  </si>
  <si>
    <t>Derated Ampacity (A)</t>
  </si>
  <si>
    <t>The minimum number is Bold.</t>
  </si>
  <si>
    <t>SF and MF is using for running voltage drop.</t>
  </si>
  <si>
    <t>CABLE SIZE SELECTION TABLE
STATIC FEEDER</t>
  </si>
  <si>
    <t>XLPE/SWA/PVC</t>
  </si>
  <si>
    <t>IEC</t>
  </si>
  <si>
    <t>3C</t>
  </si>
  <si>
    <t>Min.</t>
  </si>
  <si>
    <t>CSA</t>
  </si>
  <si>
    <t>1C</t>
  </si>
  <si>
    <t>Multi C</t>
  </si>
  <si>
    <t>PVC/SWA/PVC</t>
  </si>
  <si>
    <t>Voltage</t>
  </si>
  <si>
    <t>AG/UG</t>
  </si>
  <si>
    <t>3C/1C</t>
  </si>
  <si>
    <t>0.45/0.75kV</t>
  </si>
  <si>
    <t>3.5-4C</t>
  </si>
  <si>
    <t>Item no.</t>
  </si>
  <si>
    <t>Sheet</t>
  </si>
  <si>
    <t>`</t>
  </si>
  <si>
    <t>1ph-2W</t>
  </si>
  <si>
    <t xml:space="preserve">     3ph-3W/4W</t>
  </si>
  <si>
    <t xml:space="preserve">      3ph-3W/4W</t>
  </si>
  <si>
    <t>Derated Ampacity (A) (=Nominal Ampacity x Total Derating Factor x Run)</t>
  </si>
  <si>
    <t>Circuit</t>
  </si>
  <si>
    <t>Attachment #1: Cable sizing calculation Tables for MV and LV Cables</t>
  </si>
  <si>
    <t>Size (mm2)</t>
  </si>
  <si>
    <t xml:space="preserve">Refer to Min. CSA </t>
  </si>
  <si>
    <t>Refer to Min CSA</t>
  </si>
  <si>
    <t>kVA</t>
  </si>
  <si>
    <t>ACB</t>
  </si>
  <si>
    <t>8.75 / 15 kV</t>
  </si>
  <si>
    <t>3.6 / 6 kV</t>
  </si>
  <si>
    <t>(kV)</t>
    <phoneticPr fontId="1"/>
  </si>
  <si>
    <t>Standard</t>
    <phoneticPr fontId="1"/>
  </si>
  <si>
    <t>System Frequency</t>
    <phoneticPr fontId="1"/>
  </si>
  <si>
    <t>Unit System</t>
    <phoneticPr fontId="1"/>
  </si>
  <si>
    <t>Refer-Min CSA</t>
  </si>
  <si>
    <t>(%)</t>
    <phoneticPr fontId="1"/>
  </si>
  <si>
    <t>Conductor Type</t>
    <phoneticPr fontId="1"/>
  </si>
  <si>
    <t>Wiring System</t>
    <phoneticPr fontId="1"/>
  </si>
  <si>
    <t>DC-2W</t>
  </si>
  <si>
    <t>Rated Voltage</t>
    <phoneticPr fontId="1"/>
  </si>
  <si>
    <t>Insulation Type</t>
    <phoneticPr fontId="1"/>
  </si>
  <si>
    <t>XLPE/PVC</t>
  </si>
  <si>
    <t>Base Temperature (A/G)</t>
    <phoneticPr fontId="1"/>
  </si>
  <si>
    <t>Number of Cores</t>
    <phoneticPr fontId="1"/>
  </si>
  <si>
    <t>2C</t>
  </si>
  <si>
    <t>Base Temperature (U/G)</t>
    <phoneticPr fontId="1"/>
  </si>
  <si>
    <t>Max Conductor Temp.</t>
    <phoneticPr fontId="1"/>
  </si>
  <si>
    <t>Maximum Cable Run (m)</t>
    <phoneticPr fontId="1"/>
  </si>
  <si>
    <t>PVC/PVC</t>
  </si>
  <si>
    <t>Output</t>
  </si>
  <si>
    <t>Full Load</t>
  </si>
  <si>
    <t>SF</t>
  </si>
  <si>
    <t>MF</t>
  </si>
  <si>
    <t>Locked Rotor</t>
  </si>
  <si>
    <t>MV Feeder 6kV 1C UG (Outdoor)</t>
  </si>
  <si>
    <t>LV Motor 1C UG (Outdoor)</t>
  </si>
  <si>
    <t>LV Feeder 110V DC PVC AG (Indoor)</t>
  </si>
  <si>
    <t>LV Feeder XLPE 110V AC 1PH AG (Indoor)</t>
  </si>
  <si>
    <t>LV Feeder PVC 110V AC 1PH AG (Indoor)</t>
  </si>
  <si>
    <t>LV Feeder 110V DC XLPE AG (Indoor)</t>
  </si>
  <si>
    <t>MV Feeder 11kV 3C AG (Outdoor)</t>
  </si>
  <si>
    <t>MV Feeder 11 kV 1C AG (Outdoor)</t>
  </si>
  <si>
    <t>MV Feeder 11kV 3C UG (Outdoor)</t>
  </si>
  <si>
    <t>MV Motor 11kV 3C UG (Outdoor)</t>
  </si>
  <si>
    <t>MV Motor 11kV 1C UG (Outdoor)</t>
  </si>
  <si>
    <t>MV Feeder 6kV 3C UG (Outdoor)</t>
  </si>
  <si>
    <t>MV Feeder 6kV 3C AG (Outdoor)</t>
  </si>
  <si>
    <t>MV Feeder 11kV 3C AG (Indoor)</t>
  </si>
  <si>
    <t>MV Feeder 11 kV 1C AG (Indoor)</t>
  </si>
  <si>
    <t>MV Feeder 6kV 3C AG (Indoor)</t>
  </si>
  <si>
    <t>LV FEEDER XLPE 230VAC AG (Indoor)</t>
  </si>
  <si>
    <t>LV Feeder 3C AG (Indoor)</t>
  </si>
  <si>
    <t>LV Feeder 1C AG (Indoor)</t>
  </si>
  <si>
    <t>MV Feeder 6 kV 1C AG (Indoor)</t>
  </si>
  <si>
    <t>18 / 30 kV</t>
  </si>
  <si>
    <t>Insulation Type</t>
  </si>
  <si>
    <t>MV Motor 6kV 3C AG (Outdoor)</t>
  </si>
  <si>
    <t>MV Feeder 6kV 1C AG (Outdoor)</t>
  </si>
  <si>
    <t>LV Motor 3C AG (Outdoor)</t>
  </si>
  <si>
    <t>LV Motor 1C AG (Outdoor)</t>
  </si>
  <si>
    <t>XLPE/AWA/PVC</t>
  </si>
  <si>
    <t>MV Feeder 33kV 1C AG (Outdoor)</t>
  </si>
  <si>
    <t>MV Feeder 33kV 1C UG (Outdoor)</t>
  </si>
  <si>
    <t xml:space="preserve">LV Motor 3C UG </t>
  </si>
  <si>
    <t>LV Feeder XLPE 110V AC 1PH UG</t>
  </si>
  <si>
    <t>Page 108 of LV Abhar</t>
  </si>
  <si>
    <t>Installation type D2, page 46 of IEC60364</t>
  </si>
  <si>
    <t>Page 15 of LV Cable Abhar</t>
  </si>
  <si>
    <t>Page 31 of LV Cable Abhar</t>
  </si>
  <si>
    <t xml:space="preserve">LV Feeder 3C UG </t>
  </si>
  <si>
    <t>Insulation Type</t>
    <phoneticPr fontId="1"/>
  </si>
  <si>
    <t xml:space="preserve">LV Feeder 110V DC XLPE AG </t>
  </si>
  <si>
    <t>Unit System</t>
    <phoneticPr fontId="1"/>
  </si>
  <si>
    <t>(%)</t>
    <phoneticPr fontId="1"/>
  </si>
  <si>
    <t>Conductor Type</t>
    <phoneticPr fontId="1"/>
  </si>
  <si>
    <t>Wiring System</t>
    <phoneticPr fontId="1"/>
  </si>
  <si>
    <t>Rated Voltage</t>
    <phoneticPr fontId="1"/>
  </si>
  <si>
    <t>Insulation Type</t>
    <phoneticPr fontId="1"/>
  </si>
  <si>
    <t>Base Temperature (A/G)</t>
    <phoneticPr fontId="1"/>
  </si>
  <si>
    <t>Number of Cores</t>
    <phoneticPr fontId="1"/>
  </si>
  <si>
    <t>Base Temperature (U/G)</t>
    <phoneticPr fontId="1"/>
  </si>
  <si>
    <t>Max Conductor Temp.</t>
    <phoneticPr fontId="1"/>
  </si>
  <si>
    <t>Maximum Cable Run (m)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</si>
</sst>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);[Red]\(0.00\)"/>
    <numFmt numFmtId="165" formatCode="0_);[Red]\(0\)"/>
    <numFmt numFmtId="166" formatCode="[$-409]d\-mmm\-yyyy;@"/>
    <numFmt numFmtId="167" formatCode="0.0"/>
    <numFmt numFmtId="168" formatCode="0.0_);[Red]\(0.0\)"/>
    <numFmt numFmtId="169" formatCode="0.000"/>
    <numFmt numFmtId="170" formatCode="0.00;[Red]0.00"/>
  </numFmts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20"/>
      <name val="Times New Roman"/>
      <family val="1"/>
    </font>
    <font>
      <sz val="7.5"/>
      <name val="바탕체"/>
      <family val="3"/>
      <charset val="129"/>
    </font>
    <font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u/>
      <sz val="11"/>
      <color theme="10"/>
      <name val="ＭＳ Ｐゴシック"/>
      <family val="3"/>
      <charset val="128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ＭＳ Ｐゴシック"/>
      <family val="3"/>
      <charset val="128"/>
    </font>
    <font>
      <b/>
      <i/>
      <sz val="20"/>
      <name val="Arial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166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8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4" fillId="0" borderId="0" xfId="3"/>
    <xf numFmtId="0" fontId="5" fillId="0" borderId="6" xfId="3" applyFont="1" applyBorder="1" applyAlignment="1">
      <alignment vertical="center" wrapText="1" shrinkToFit="1"/>
    </xf>
    <xf numFmtId="0" fontId="5" fillId="0" borderId="7" xfId="3" applyFont="1" applyBorder="1" applyAlignment="1">
      <alignment vertical="center" wrapText="1" shrinkToFit="1"/>
    </xf>
    <xf numFmtId="0" fontId="5" fillId="0" borderId="0" xfId="3" applyFont="1" applyBorder="1" applyAlignment="1">
      <alignment vertical="center" wrapText="1" shrinkToFit="1"/>
    </xf>
    <xf numFmtId="0" fontId="5" fillId="0" borderId="8" xfId="3" applyFont="1" applyBorder="1" applyAlignment="1">
      <alignment vertical="center" wrapText="1" shrinkToFit="1"/>
    </xf>
    <xf numFmtId="0" fontId="5" fillId="0" borderId="1" xfId="3" applyFont="1" applyBorder="1" applyAlignment="1">
      <alignment vertical="center" wrapText="1" shrinkToFit="1"/>
    </xf>
    <xf numFmtId="0" fontId="5" fillId="0" borderId="9" xfId="3" applyFont="1" applyBorder="1" applyAlignment="1">
      <alignment vertical="center" wrapText="1" shrinkToFi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30" xfId="0" applyFont="1" applyFill="1" applyBorder="1">
      <alignment vertical="center"/>
    </xf>
    <xf numFmtId="0" fontId="4" fillId="3" borderId="33" xfId="0" applyNumberFormat="1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4" fillId="3" borderId="34" xfId="0" applyNumberFormat="1" applyFont="1" applyFill="1" applyBorder="1" applyAlignment="1">
      <alignment horizontal="center"/>
    </xf>
    <xf numFmtId="0" fontId="0" fillId="3" borderId="34" xfId="0" applyNumberFormat="1" applyFill="1" applyBorder="1" applyAlignment="1">
      <alignment horizontal="center"/>
    </xf>
    <xf numFmtId="0" fontId="0" fillId="3" borderId="35" xfId="0" applyNumberFormat="1" applyFill="1" applyBorder="1" applyAlignment="1">
      <alignment horizontal="center"/>
    </xf>
    <xf numFmtId="0" fontId="2" fillId="4" borderId="36" xfId="0" applyFont="1" applyFill="1" applyBorder="1" applyAlignment="1">
      <alignment vertical="center"/>
    </xf>
    <xf numFmtId="0" fontId="2" fillId="4" borderId="37" xfId="0" applyFont="1" applyFill="1" applyBorder="1" applyAlignment="1">
      <alignment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4" borderId="4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46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47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48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4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2" fillId="2" borderId="47" xfId="0" applyFon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0" fontId="2" fillId="4" borderId="55" xfId="0" applyFont="1" applyFill="1" applyBorder="1" applyAlignment="1">
      <alignment horizontal="center"/>
    </xf>
    <xf numFmtId="165" fontId="7" fillId="2" borderId="41" xfId="0" applyNumberFormat="1" applyFont="1" applyFill="1" applyBorder="1" applyAlignment="1">
      <alignment horizontal="center" shrinkToFit="1"/>
    </xf>
    <xf numFmtId="165" fontId="0" fillId="3" borderId="81" xfId="0" applyNumberFormat="1" applyFill="1" applyBorder="1" applyAlignment="1">
      <alignment horizontal="center"/>
    </xf>
    <xf numFmtId="1" fontId="2" fillId="2" borderId="51" xfId="0" applyNumberFormat="1" applyFont="1" applyFill="1" applyBorder="1" applyAlignment="1">
      <alignment horizontal="center" vertical="center"/>
    </xf>
    <xf numFmtId="165" fontId="0" fillId="2" borderId="0" xfId="0" applyNumberFormat="1" applyFill="1">
      <alignment vertical="center"/>
    </xf>
    <xf numFmtId="0" fontId="0" fillId="2" borderId="0" xfId="0" applyFill="1" applyAlignment="1">
      <alignment vertical="center"/>
    </xf>
    <xf numFmtId="0" fontId="2" fillId="4" borderId="47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86" xfId="0" applyFont="1" applyFill="1" applyBorder="1" applyAlignment="1">
      <alignment horizontal="center" vertical="center"/>
    </xf>
    <xf numFmtId="1" fontId="2" fillId="2" borderId="49" xfId="0" applyNumberFormat="1" applyFont="1" applyFill="1" applyBorder="1" applyAlignment="1">
      <alignment horizontal="center" vertical="center"/>
    </xf>
    <xf numFmtId="1" fontId="2" fillId="2" borderId="27" xfId="0" applyNumberFormat="1" applyFon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shrinkToFit="1"/>
    </xf>
    <xf numFmtId="165" fontId="7" fillId="2" borderId="89" xfId="0" applyNumberFormat="1" applyFont="1" applyFill="1" applyBorder="1" applyAlignment="1">
      <alignment horizontal="center" shrinkToFit="1"/>
    </xf>
    <xf numFmtId="165" fontId="7" fillId="2" borderId="43" xfId="0" applyNumberFormat="1" applyFont="1" applyFill="1" applyBorder="1" applyAlignment="1">
      <alignment horizontal="center" shrinkToFit="1"/>
    </xf>
    <xf numFmtId="165" fontId="7" fillId="2" borderId="44" xfId="0" applyNumberFormat="1" applyFont="1" applyFill="1" applyBorder="1" applyAlignment="1">
      <alignment horizontal="center" shrinkToFit="1"/>
    </xf>
    <xf numFmtId="165" fontId="7" fillId="2" borderId="27" xfId="0" applyNumberFormat="1" applyFont="1" applyFill="1" applyBorder="1" applyAlignment="1">
      <alignment horizontal="center" shrinkToFit="1"/>
    </xf>
    <xf numFmtId="165" fontId="7" fillId="2" borderId="57" xfId="0" applyNumberFormat="1" applyFont="1" applyFill="1" applyBorder="1" applyAlignment="1">
      <alignment horizontal="center" shrinkToFit="1"/>
    </xf>
    <xf numFmtId="165" fontId="7" fillId="2" borderId="58" xfId="0" applyNumberFormat="1" applyFont="1" applyFill="1" applyBorder="1" applyAlignment="1">
      <alignment horizontal="center" shrinkToFit="1"/>
    </xf>
    <xf numFmtId="165" fontId="7" fillId="2" borderId="59" xfId="0" applyNumberFormat="1" applyFont="1" applyFill="1" applyBorder="1" applyAlignment="1">
      <alignment horizontal="center" shrinkToFit="1"/>
    </xf>
    <xf numFmtId="0" fontId="2" fillId="4" borderId="71" xfId="0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/>
    </xf>
    <xf numFmtId="0" fontId="4" fillId="3" borderId="84" xfId="0" applyNumberFormat="1" applyFont="1" applyFill="1" applyBorder="1" applyAlignment="1">
      <alignment horizontal="center"/>
    </xf>
    <xf numFmtId="1" fontId="2" fillId="2" borderId="55" xfId="0" applyNumberFormat="1" applyFont="1" applyFill="1" applyBorder="1" applyAlignment="1">
      <alignment horizontal="center" vertical="center"/>
    </xf>
    <xf numFmtId="167" fontId="2" fillId="2" borderId="49" xfId="0" applyNumberFormat="1" applyFon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3" applyBorder="1"/>
    <xf numFmtId="0" fontId="6" fillId="0" borderId="0" xfId="3" applyFont="1" applyBorder="1"/>
    <xf numFmtId="0" fontId="0" fillId="0" borderId="0" xfId="0" applyBorder="1" applyAlignment="1">
      <alignment vertical="center"/>
    </xf>
    <xf numFmtId="0" fontId="10" fillId="0" borderId="60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68" xfId="0" applyFont="1" applyBorder="1" applyAlignment="1">
      <alignment vertical="center"/>
    </xf>
    <xf numFmtId="0" fontId="0" fillId="2" borderId="8" xfId="0" applyFill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4" borderId="67" xfId="0" applyFont="1" applyFill="1" applyBorder="1" applyAlignment="1">
      <alignment horizontal="center"/>
    </xf>
    <xf numFmtId="0" fontId="2" fillId="4" borderId="108" xfId="0" applyFont="1" applyFill="1" applyBorder="1" applyAlignment="1">
      <alignment horizontal="center"/>
    </xf>
    <xf numFmtId="165" fontId="0" fillId="3" borderId="85" xfId="0" applyNumberFormat="1" applyFill="1" applyBorder="1" applyAlignment="1">
      <alignment horizontal="center"/>
    </xf>
    <xf numFmtId="0" fontId="4" fillId="3" borderId="35" xfId="0" applyNumberFormat="1" applyFont="1" applyFill="1" applyBorder="1" applyAlignment="1">
      <alignment horizontal="center"/>
    </xf>
    <xf numFmtId="0" fontId="4" fillId="3" borderId="93" xfId="0" applyNumberFormat="1" applyFont="1" applyFill="1" applyBorder="1" applyAlignment="1">
      <alignment horizontal="center"/>
    </xf>
    <xf numFmtId="168" fontId="0" fillId="3" borderId="85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/>
    </xf>
    <xf numFmtId="164" fontId="0" fillId="2" borderId="54" xfId="0" applyNumberFormat="1" applyFill="1" applyBorder="1" applyAlignment="1">
      <alignment horizont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87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165" fontId="7" fillId="2" borderId="96" xfId="0" applyNumberFormat="1" applyFont="1" applyFill="1" applyBorder="1" applyAlignment="1">
      <alignment horizontal="center" shrinkToFit="1"/>
    </xf>
    <xf numFmtId="165" fontId="7" fillId="2" borderId="97" xfId="0" applyNumberFormat="1" applyFont="1" applyFill="1" applyBorder="1" applyAlignment="1">
      <alignment horizontal="center" shrinkToFit="1"/>
    </xf>
    <xf numFmtId="165" fontId="7" fillId="2" borderId="98" xfId="0" applyNumberFormat="1" applyFont="1" applyFill="1" applyBorder="1" applyAlignment="1">
      <alignment horizontal="center" shrinkToFit="1"/>
    </xf>
    <xf numFmtId="1" fontId="2" fillId="2" borderId="67" xfId="0" applyNumberFormat="1" applyFont="1" applyFill="1" applyBorder="1" applyAlignment="1">
      <alignment horizontal="center" vertical="center"/>
    </xf>
    <xf numFmtId="165" fontId="7" fillId="2" borderId="111" xfId="0" applyNumberFormat="1" applyFont="1" applyFill="1" applyBorder="1" applyAlignment="1">
      <alignment horizontal="center" shrinkToFit="1"/>
    </xf>
    <xf numFmtId="165" fontId="7" fillId="2" borderId="112" xfId="0" applyNumberFormat="1" applyFont="1" applyFill="1" applyBorder="1" applyAlignment="1">
      <alignment horizontal="center" shrinkToFit="1"/>
    </xf>
    <xf numFmtId="0" fontId="10" fillId="5" borderId="101" xfId="0" applyFont="1" applyFill="1" applyBorder="1" applyAlignment="1">
      <alignment horizontal="center" vertical="center"/>
    </xf>
    <xf numFmtId="0" fontId="10" fillId="5" borderId="102" xfId="0" applyFont="1" applyFill="1" applyBorder="1" applyAlignment="1">
      <alignment horizontal="left" vertical="center"/>
    </xf>
    <xf numFmtId="0" fontId="10" fillId="5" borderId="102" xfId="0" applyFont="1" applyFill="1" applyBorder="1" applyAlignment="1">
      <alignment horizontal="center" vertical="center"/>
    </xf>
    <xf numFmtId="0" fontId="10" fillId="5" borderId="103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2" fontId="0" fillId="3" borderId="52" xfId="0" applyNumberFormat="1" applyFill="1" applyBorder="1" applyAlignment="1">
      <alignment horizontal="center"/>
    </xf>
    <xf numFmtId="2" fontId="0" fillId="3" borderId="50" xfId="0" applyNumberForma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/>
    </xf>
    <xf numFmtId="2" fontId="0" fillId="3" borderId="86" xfId="0" applyNumberFormat="1" applyFill="1" applyBorder="1" applyAlignment="1">
      <alignment horizontal="center"/>
    </xf>
    <xf numFmtId="0" fontId="2" fillId="2" borderId="110" xfId="0" applyFont="1" applyFill="1" applyBorder="1" applyAlignment="1">
      <alignment horizontal="center" vertical="center"/>
    </xf>
    <xf numFmtId="0" fontId="11" fillId="0" borderId="0" xfId="4" quotePrefix="1" applyAlignment="1" applyProtection="1">
      <alignment horizontal="center" vertical="center"/>
    </xf>
    <xf numFmtId="0" fontId="14" fillId="5" borderId="102" xfId="4" applyFont="1" applyFill="1" applyBorder="1" applyAlignment="1" applyProtection="1">
      <alignment horizontal="left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110" xfId="0" applyFont="1" applyFill="1" applyBorder="1" applyAlignment="1">
      <alignment horizontal="center" vertical="center"/>
    </xf>
    <xf numFmtId="1" fontId="2" fillId="4" borderId="30" xfId="0" applyNumberFormat="1" applyFont="1" applyFill="1" applyBorder="1" applyAlignment="1">
      <alignment vertical="center"/>
    </xf>
    <xf numFmtId="1" fontId="2" fillId="4" borderId="49" xfId="0" applyNumberFormat="1" applyFont="1" applyFill="1" applyBorder="1" applyAlignment="1">
      <alignment vertical="center"/>
    </xf>
    <xf numFmtId="0" fontId="2" fillId="4" borderId="51" xfId="0" applyFont="1" applyFill="1" applyBorder="1" applyAlignment="1">
      <alignment horizontal="center"/>
    </xf>
    <xf numFmtId="1" fontId="2" fillId="4" borderId="65" xfId="0" applyNumberFormat="1" applyFont="1" applyFill="1" applyBorder="1" applyAlignment="1">
      <alignment horizontal="center" vertical="center"/>
    </xf>
    <xf numFmtId="1" fontId="2" fillId="4" borderId="66" xfId="0" applyNumberFormat="1" applyFont="1" applyFill="1" applyBorder="1" applyAlignment="1">
      <alignment horizontal="center" vertical="center"/>
    </xf>
    <xf numFmtId="0" fontId="0" fillId="3" borderId="34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7" fillId="2" borderId="57" xfId="0" applyNumberFormat="1" applyFont="1" applyFill="1" applyBorder="1" applyAlignment="1">
      <alignment horizontal="center" vertical="center" shrinkToFit="1"/>
    </xf>
    <xf numFmtId="165" fontId="7" fillId="2" borderId="58" xfId="0" applyNumberFormat="1" applyFont="1" applyFill="1" applyBorder="1" applyAlignment="1">
      <alignment horizontal="center" vertical="center" shrinkToFit="1"/>
    </xf>
    <xf numFmtId="0" fontId="0" fillId="3" borderId="35" xfId="0" applyNumberForma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 vertical="center"/>
    </xf>
    <xf numFmtId="168" fontId="0" fillId="3" borderId="3" xfId="0" applyNumberFormat="1" applyFill="1" applyBorder="1" applyAlignment="1">
      <alignment horizontal="center"/>
    </xf>
    <xf numFmtId="168" fontId="0" fillId="3" borderId="18" xfId="0" applyNumberFormat="1" applyFill="1" applyBorder="1" applyAlignment="1">
      <alignment horizontal="center"/>
    </xf>
    <xf numFmtId="168" fontId="0" fillId="3" borderId="4" xfId="0" applyNumberFormat="1" applyFill="1" applyBorder="1" applyAlignment="1">
      <alignment horizontal="center"/>
    </xf>
    <xf numFmtId="168" fontId="0" fillId="3" borderId="19" xfId="0" applyNumberFormat="1" applyFill="1" applyBorder="1" applyAlignment="1">
      <alignment horizontal="center"/>
    </xf>
    <xf numFmtId="0" fontId="4" fillId="3" borderId="33" xfId="0" applyNumberFormat="1" applyFont="1" applyFill="1" applyBorder="1" applyAlignment="1">
      <alignment horizontal="center" vertical="center"/>
    </xf>
    <xf numFmtId="0" fontId="4" fillId="3" borderId="91" xfId="0" applyNumberFormat="1" applyFont="1" applyFill="1" applyBorder="1" applyAlignment="1">
      <alignment horizontal="center" vertical="center"/>
    </xf>
    <xf numFmtId="168" fontId="0" fillId="3" borderId="2" xfId="0" applyNumberFormat="1" applyFill="1" applyBorder="1" applyAlignment="1">
      <alignment horizontal="center" vertical="center"/>
    </xf>
    <xf numFmtId="168" fontId="0" fillId="3" borderId="53" xfId="0" applyNumberFormat="1" applyFill="1" applyBorder="1" applyAlignment="1">
      <alignment horizontal="center" vertical="center"/>
    </xf>
    <xf numFmtId="165" fontId="7" fillId="2" borderId="42" xfId="0" applyNumberFormat="1" applyFont="1" applyFill="1" applyBorder="1" applyAlignment="1">
      <alignment horizontal="center" vertical="center" shrinkToFit="1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84" xfId="0" applyNumberFormat="1" applyFont="1" applyFill="1" applyBorder="1" applyAlignment="1">
      <alignment horizontal="center" vertical="center"/>
    </xf>
    <xf numFmtId="168" fontId="0" fillId="3" borderId="18" xfId="0" applyNumberForma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93" xfId="0" applyNumberFormat="1" applyFont="1" applyFill="1" applyBorder="1" applyAlignment="1">
      <alignment horizontal="center" vertical="center"/>
    </xf>
    <xf numFmtId="1" fontId="0" fillId="3" borderId="47" xfId="0" applyNumberFormat="1" applyFill="1" applyBorder="1" applyAlignment="1">
      <alignment horizontal="center" vertical="center"/>
    </xf>
    <xf numFmtId="2" fontId="0" fillId="3" borderId="86" xfId="0" applyNumberFormat="1" applyFill="1" applyBorder="1" applyAlignment="1">
      <alignment horizontal="center" vertical="center"/>
    </xf>
    <xf numFmtId="2" fontId="0" fillId="3" borderId="87" xfId="0" applyNumberFormat="1" applyFill="1" applyBorder="1" applyAlignment="1">
      <alignment horizontal="center" vertical="center"/>
    </xf>
    <xf numFmtId="1" fontId="0" fillId="2" borderId="49" xfId="0" applyNumberFormat="1" applyFill="1" applyBorder="1" applyAlignment="1">
      <alignment horizontal="center" vertical="center"/>
    </xf>
    <xf numFmtId="1" fontId="0" fillId="2" borderId="51" xfId="0" applyNumberFormat="1" applyFill="1" applyBorder="1" applyAlignment="1">
      <alignment horizontal="center" vertical="center"/>
    </xf>
    <xf numFmtId="1" fontId="0" fillId="3" borderId="50" xfId="0" applyNumberFormat="1" applyFill="1" applyBorder="1" applyAlignment="1">
      <alignment horizontal="center" vertical="center"/>
    </xf>
    <xf numFmtId="1" fontId="0" fillId="3" borderId="62" xfId="0" applyNumberFormat="1" applyFill="1" applyBorder="1" applyAlignment="1">
      <alignment horizontal="center" vertical="center"/>
    </xf>
    <xf numFmtId="2" fontId="0" fillId="3" borderId="61" xfId="0" applyNumberForma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 vertical="center"/>
    </xf>
    <xf numFmtId="168" fontId="0" fillId="2" borderId="4" xfId="0" applyNumberFormat="1" applyFill="1" applyBorder="1" applyAlignment="1">
      <alignment horizontal="center" vertical="center"/>
    </xf>
    <xf numFmtId="2" fontId="0" fillId="2" borderId="49" xfId="0" applyNumberFormat="1" applyFill="1" applyBorder="1" applyAlignment="1">
      <alignment horizontal="center" vertical="center"/>
    </xf>
    <xf numFmtId="2" fontId="0" fillId="2" borderId="51" xfId="0" applyNumberFormat="1" applyFill="1" applyBorder="1" applyAlignment="1">
      <alignment horizontal="center" vertical="center"/>
    </xf>
    <xf numFmtId="2" fontId="0" fillId="3" borderId="50" xfId="0" applyNumberFormat="1" applyFill="1" applyBorder="1" applyAlignment="1">
      <alignment horizontal="center" vertical="center"/>
    </xf>
    <xf numFmtId="2" fontId="0" fillId="3" borderId="64" xfId="0" applyNumberFormat="1" applyFill="1" applyBorder="1" applyAlignment="1">
      <alignment horizontal="center" vertical="center"/>
    </xf>
    <xf numFmtId="2" fontId="0" fillId="3" borderId="52" xfId="0" applyNumberFormat="1" applyFill="1" applyBorder="1" applyAlignment="1">
      <alignment horizontal="center" vertical="center"/>
    </xf>
    <xf numFmtId="1" fontId="0" fillId="3" borderId="110" xfId="0" applyNumberFormat="1" applyFill="1" applyBorder="1" applyAlignment="1">
      <alignment horizontal="center" vertical="center"/>
    </xf>
    <xf numFmtId="1" fontId="0" fillId="2" borderId="27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 vertical="center"/>
    </xf>
    <xf numFmtId="3" fontId="4" fillId="3" borderId="91" xfId="0" applyNumberFormat="1" applyFont="1" applyFill="1" applyBorder="1" applyAlignment="1">
      <alignment horizontal="center" vertical="center"/>
    </xf>
    <xf numFmtId="3" fontId="4" fillId="3" borderId="84" xfId="0" applyNumberFormat="1" applyFont="1" applyFill="1" applyBorder="1" applyAlignment="1">
      <alignment horizontal="center" vertical="center"/>
    </xf>
    <xf numFmtId="3" fontId="4" fillId="3" borderId="93" xfId="0" applyNumberFormat="1" applyFon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/>
    </xf>
    <xf numFmtId="168" fontId="0" fillId="3" borderId="2" xfId="0" applyNumberFormat="1" applyFill="1" applyBorder="1" applyAlignment="1">
      <alignment horizontal="center"/>
    </xf>
    <xf numFmtId="168" fontId="0" fillId="3" borderId="53" xfId="0" applyNumberFormat="1" applyFill="1" applyBorder="1" applyAlignment="1">
      <alignment horizontal="center"/>
    </xf>
    <xf numFmtId="2" fontId="0" fillId="3" borderId="48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/>
    </xf>
    <xf numFmtId="167" fontId="0" fillId="3" borderId="81" xfId="0" applyNumberFormat="1" applyFill="1" applyBorder="1" applyAlignment="1">
      <alignment horizontal="center"/>
    </xf>
    <xf numFmtId="167" fontId="0" fillId="3" borderId="85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/>
    </xf>
    <xf numFmtId="1" fontId="0" fillId="2" borderId="67" xfId="0" applyNumberFormat="1" applyFill="1" applyBorder="1" applyAlignment="1">
      <alignment horizontal="center" vertical="center"/>
    </xf>
    <xf numFmtId="167" fontId="0" fillId="2" borderId="54" xfId="0" applyNumberFormat="1" applyFill="1" applyBorder="1" applyAlignment="1">
      <alignment horizontal="center"/>
    </xf>
    <xf numFmtId="167" fontId="0" fillId="3" borderId="2" xfId="0" applyNumberFormat="1" applyFill="1" applyBorder="1" applyAlignment="1">
      <alignment horizontal="center"/>
    </xf>
    <xf numFmtId="167" fontId="0" fillId="3" borderId="53" xfId="0" applyNumberFormat="1" applyFill="1" applyBorder="1" applyAlignment="1">
      <alignment horizontal="center"/>
    </xf>
    <xf numFmtId="167" fontId="0" fillId="3" borderId="18" xfId="0" applyNumberFormat="1" applyFill="1" applyBorder="1" applyAlignment="1">
      <alignment horizontal="center"/>
    </xf>
    <xf numFmtId="0" fontId="4" fillId="3" borderId="109" xfId="0" applyNumberFormat="1" applyFont="1" applyFill="1" applyBorder="1" applyAlignment="1">
      <alignment horizontal="center" vertical="center"/>
    </xf>
    <xf numFmtId="167" fontId="0" fillId="3" borderId="2" xfId="0" applyNumberFormat="1" applyFill="1" applyBorder="1" applyAlignment="1">
      <alignment horizontal="center" vertical="center"/>
    </xf>
    <xf numFmtId="167" fontId="0" fillId="3" borderId="53" xfId="0" applyNumberFormat="1" applyFill="1" applyBorder="1" applyAlignment="1">
      <alignment horizontal="center" vertical="center"/>
    </xf>
    <xf numFmtId="167" fontId="0" fillId="3" borderId="81" xfId="0" applyNumberFormat="1" applyFill="1" applyBorder="1" applyAlignment="1">
      <alignment horizontal="center" vertical="center"/>
    </xf>
    <xf numFmtId="167" fontId="0" fillId="3" borderId="3" xfId="0" applyNumberFormat="1" applyFill="1" applyBorder="1" applyAlignment="1">
      <alignment horizontal="center" vertical="center"/>
    </xf>
    <xf numFmtId="167" fontId="0" fillId="3" borderId="18" xfId="0" applyNumberFormat="1" applyFill="1" applyBorder="1" applyAlignment="1">
      <alignment horizontal="center" vertical="center"/>
    </xf>
    <xf numFmtId="168" fontId="0" fillId="3" borderId="81" xfId="0" applyNumberFormat="1" applyFill="1" applyBorder="1" applyAlignment="1">
      <alignment horizontal="center" vertical="center"/>
    </xf>
    <xf numFmtId="165" fontId="7" fillId="2" borderId="41" xfId="0" applyNumberFormat="1" applyFont="1" applyFill="1" applyBorder="1" applyAlignment="1">
      <alignment horizontal="center" vertical="center" shrinkToFit="1"/>
    </xf>
    <xf numFmtId="165" fontId="7" fillId="2" borderId="44" xfId="0" applyNumberFormat="1" applyFont="1" applyFill="1" applyBorder="1" applyAlignment="1">
      <alignment horizontal="center" vertical="center" shrinkToFit="1"/>
    </xf>
    <xf numFmtId="164" fontId="0" fillId="2" borderId="54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/>
    </xf>
    <xf numFmtId="167" fontId="0" fillId="3" borderId="19" xfId="0" applyNumberFormat="1" applyFill="1" applyBorder="1" applyAlignment="1">
      <alignment horizontal="center" vertical="center"/>
    </xf>
    <xf numFmtId="167" fontId="0" fillId="3" borderId="85" xfId="0" applyNumberFormat="1" applyFill="1" applyBorder="1" applyAlignment="1">
      <alignment horizontal="center" vertical="center"/>
    </xf>
    <xf numFmtId="165" fontId="7" fillId="2" borderId="89" xfId="0" applyNumberFormat="1" applyFont="1" applyFill="1" applyBorder="1" applyAlignment="1">
      <alignment horizontal="center" vertical="center" shrinkToFit="1"/>
    </xf>
    <xf numFmtId="165" fontId="7" fillId="2" borderId="27" xfId="0" applyNumberFormat="1" applyFont="1" applyFill="1" applyBorder="1" applyAlignment="1">
      <alignment horizontal="center" vertical="center" shrinkToFit="1"/>
    </xf>
    <xf numFmtId="167" fontId="0" fillId="3" borderId="4" xfId="0" applyNumberFormat="1" applyFill="1" applyBorder="1" applyAlignment="1">
      <alignment horizontal="center"/>
    </xf>
    <xf numFmtId="167" fontId="0" fillId="3" borderId="19" xfId="0" applyNumberFormat="1" applyFill="1" applyBorder="1" applyAlignment="1">
      <alignment horizontal="center"/>
    </xf>
    <xf numFmtId="0" fontId="4" fillId="3" borderId="56" xfId="0" applyNumberFormat="1" applyFont="1" applyFill="1" applyBorder="1" applyAlignment="1">
      <alignment horizontal="center" vertical="center"/>
    </xf>
    <xf numFmtId="165" fontId="7" fillId="2" borderId="43" xfId="0" applyNumberFormat="1" applyFont="1" applyFill="1" applyBorder="1" applyAlignment="1">
      <alignment horizontal="center" vertical="center" shrinkToFit="1"/>
    </xf>
    <xf numFmtId="165" fontId="7" fillId="2" borderId="67" xfId="0" applyNumberFormat="1" applyFont="1" applyFill="1" applyBorder="1" applyAlignment="1">
      <alignment horizontal="center" vertical="center" shrinkToFit="1"/>
    </xf>
    <xf numFmtId="165" fontId="7" fillId="2" borderId="37" xfId="0" applyNumberFormat="1" applyFont="1" applyFill="1" applyBorder="1" applyAlignment="1">
      <alignment horizontal="center" shrinkToFit="1"/>
    </xf>
    <xf numFmtId="0" fontId="2" fillId="4" borderId="70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5" fillId="0" borderId="0" xfId="3" applyFont="1" applyBorder="1" applyAlignment="1">
      <alignment vertical="center" wrapText="1" shrinkToFit="1"/>
    </xf>
    <xf numFmtId="0" fontId="16" fillId="0" borderId="0" xfId="3" applyFont="1" applyBorder="1"/>
    <xf numFmtId="0" fontId="16" fillId="0" borderId="0" xfId="3" applyFont="1"/>
    <xf numFmtId="0" fontId="4" fillId="0" borderId="0" xfId="3" applyFont="1"/>
    <xf numFmtId="0" fontId="7" fillId="2" borderId="0" xfId="0" applyFont="1" applyFill="1" applyBorder="1">
      <alignment vertical="center"/>
    </xf>
    <xf numFmtId="0" fontId="7" fillId="2" borderId="0" xfId="0" applyFont="1" applyFill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center"/>
    </xf>
    <xf numFmtId="0" fontId="7" fillId="2" borderId="11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7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8" xfId="0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7" fillId="4" borderId="47" xfId="0" applyFont="1" applyFill="1" applyBorder="1" applyAlignment="1">
      <alignment vertical="center"/>
    </xf>
    <xf numFmtId="0" fontId="7" fillId="4" borderId="30" xfId="0" applyFont="1" applyFill="1" applyBorder="1" applyAlignment="1">
      <alignment vertical="center"/>
    </xf>
    <xf numFmtId="1" fontId="7" fillId="3" borderId="4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2" fontId="7" fillId="3" borderId="86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169" fontId="7" fillId="3" borderId="48" xfId="0" applyNumberFormat="1" applyFont="1" applyFill="1" applyBorder="1" applyAlignment="1">
      <alignment horizontal="center" vertical="center"/>
    </xf>
    <xf numFmtId="169" fontId="7" fillId="3" borderId="52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1" fontId="7" fillId="2" borderId="49" xfId="0" applyNumberFormat="1" applyFont="1" applyFill="1" applyBorder="1" applyAlignment="1">
      <alignment horizontal="center" vertical="center"/>
    </xf>
    <xf numFmtId="1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168" fontId="7" fillId="2" borderId="2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 vertical="center"/>
    </xf>
    <xf numFmtId="168" fontId="7" fillId="3" borderId="53" xfId="0" applyNumberFormat="1" applyFont="1" applyFill="1" applyBorder="1" applyAlignment="1">
      <alignment horizontal="center" vertical="center"/>
    </xf>
    <xf numFmtId="165" fontId="7" fillId="3" borderId="81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68" fontId="7" fillId="3" borderId="3" xfId="0" applyNumberFormat="1" applyFont="1" applyFill="1" applyBorder="1" applyAlignment="1">
      <alignment horizontal="center" vertical="center"/>
    </xf>
    <xf numFmtId="168" fontId="7" fillId="3" borderId="18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168" fontId="7" fillId="3" borderId="4" xfId="0" applyNumberFormat="1" applyFont="1" applyFill="1" applyBorder="1" applyAlignment="1">
      <alignment horizontal="center" vertical="center"/>
    </xf>
    <xf numFmtId="168" fontId="7" fillId="3" borderId="19" xfId="0" applyNumberFormat="1" applyFont="1" applyFill="1" applyBorder="1" applyAlignment="1">
      <alignment horizontal="center" vertical="center"/>
    </xf>
    <xf numFmtId="165" fontId="7" fillId="3" borderId="85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 vertical="center"/>
    </xf>
    <xf numFmtId="168" fontId="7" fillId="3" borderId="54" xfId="0" applyNumberFormat="1" applyFont="1" applyFill="1" applyBorder="1" applyAlignment="1">
      <alignment horizontal="center" vertical="center"/>
    </xf>
    <xf numFmtId="168" fontId="7" fillId="3" borderId="8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>
      <alignment vertical="center"/>
    </xf>
    <xf numFmtId="1" fontId="7" fillId="3" borderId="47" xfId="0" applyNumberFormat="1" applyFont="1" applyFill="1" applyBorder="1" applyAlignment="1">
      <alignment horizontal="center"/>
    </xf>
    <xf numFmtId="1" fontId="7" fillId="3" borderId="50" xfId="0" applyNumberFormat="1" applyFont="1" applyFill="1" applyBorder="1" applyAlignment="1">
      <alignment horizontal="center"/>
    </xf>
    <xf numFmtId="2" fontId="7" fillId="3" borderId="86" xfId="0" applyNumberFormat="1" applyFont="1" applyFill="1" applyBorder="1" applyAlignment="1">
      <alignment horizontal="center"/>
    </xf>
    <xf numFmtId="169" fontId="7" fillId="3" borderId="48" xfId="0" applyNumberFormat="1" applyFont="1" applyFill="1" applyBorder="1" applyAlignment="1">
      <alignment horizontal="center"/>
    </xf>
    <xf numFmtId="169" fontId="7" fillId="3" borderId="52" xfId="0" applyNumberFormat="1" applyFont="1" applyFill="1" applyBorder="1" applyAlignment="1">
      <alignment horizontal="center"/>
    </xf>
    <xf numFmtId="2" fontId="7" fillId="3" borderId="87" xfId="0" applyNumberFormat="1" applyFont="1" applyFill="1" applyBorder="1" applyAlignment="1">
      <alignment horizontal="center"/>
    </xf>
    <xf numFmtId="2" fontId="7" fillId="2" borderId="49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53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center" vertical="center"/>
    </xf>
    <xf numFmtId="164" fontId="7" fillId="3" borderId="54" xfId="0" applyNumberFormat="1" applyFont="1" applyFill="1" applyBorder="1" applyAlignment="1">
      <alignment horizontal="center" vertical="center"/>
    </xf>
    <xf numFmtId="164" fontId="7" fillId="3" borderId="81" xfId="0" applyNumberFormat="1" applyFont="1" applyFill="1" applyBorder="1" applyAlignment="1">
      <alignment horizontal="center" vertical="center"/>
    </xf>
    <xf numFmtId="1" fontId="7" fillId="3" borderId="110" xfId="0" applyNumberFormat="1" applyFont="1" applyFill="1" applyBorder="1" applyAlignment="1">
      <alignment horizontal="center" vertical="center"/>
    </xf>
    <xf numFmtId="2" fontId="7" fillId="3" borderId="50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68" fontId="7" fillId="2" borderId="54" xfId="0" applyNumberFormat="1" applyFont="1" applyFill="1" applyBorder="1" applyAlignment="1">
      <alignment horizontal="center"/>
    </xf>
    <xf numFmtId="168" fontId="7" fillId="3" borderId="54" xfId="0" applyNumberFormat="1" applyFont="1" applyFill="1" applyBorder="1" applyAlignment="1">
      <alignment horizontal="center"/>
    </xf>
    <xf numFmtId="168" fontId="7" fillId="3" borderId="81" xfId="0" applyNumberFormat="1" applyFont="1" applyFill="1" applyBorder="1" applyAlignment="1">
      <alignment horizontal="center"/>
    </xf>
    <xf numFmtId="165" fontId="7" fillId="3" borderId="81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3" borderId="3" xfId="0" applyNumberFormat="1" applyFont="1" applyFill="1" applyBorder="1" applyAlignment="1">
      <alignment horizontal="center"/>
    </xf>
    <xf numFmtId="168" fontId="7" fillId="3" borderId="18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8" fontId="7" fillId="3" borderId="19" xfId="0" applyNumberFormat="1" applyFont="1" applyFill="1" applyBorder="1" applyAlignment="1">
      <alignment horizontal="center"/>
    </xf>
    <xf numFmtId="165" fontId="7" fillId="3" borderId="85" xfId="0" applyNumberFormat="1" applyFont="1" applyFill="1" applyBorder="1" applyAlignment="1">
      <alignment horizontal="center"/>
    </xf>
    <xf numFmtId="0" fontId="15" fillId="0" borderId="6" xfId="3" applyFont="1" applyBorder="1" applyAlignment="1">
      <alignment vertical="center" wrapText="1" shrinkToFit="1"/>
    </xf>
    <xf numFmtId="0" fontId="15" fillId="0" borderId="7" xfId="3" applyFont="1" applyBorder="1" applyAlignment="1">
      <alignment vertical="center" wrapText="1" shrinkToFit="1"/>
    </xf>
    <xf numFmtId="0" fontId="15" fillId="0" borderId="8" xfId="3" applyFont="1" applyBorder="1" applyAlignment="1">
      <alignment vertical="center" wrapText="1" shrinkToFit="1"/>
    </xf>
    <xf numFmtId="0" fontId="15" fillId="0" borderId="1" xfId="3" applyFont="1" applyBorder="1" applyAlignment="1">
      <alignment vertical="center" wrapText="1" shrinkToFit="1"/>
    </xf>
    <xf numFmtId="0" fontId="15" fillId="0" borderId="9" xfId="3" applyFont="1" applyBorder="1" applyAlignment="1">
      <alignment vertical="center" wrapText="1" shrinkToFit="1"/>
    </xf>
    <xf numFmtId="1" fontId="7" fillId="2" borderId="0" xfId="0" applyNumberFormat="1" applyFont="1" applyFill="1" applyBorder="1">
      <alignment vertical="center"/>
    </xf>
    <xf numFmtId="1" fontId="7" fillId="2" borderId="0" xfId="0" applyNumberFormat="1" applyFont="1" applyFill="1">
      <alignment vertical="center"/>
    </xf>
    <xf numFmtId="0" fontId="7" fillId="2" borderId="6" xfId="0" applyFont="1" applyFill="1" applyBorder="1">
      <alignment vertical="center"/>
    </xf>
    <xf numFmtId="1" fontId="7" fillId="4" borderId="71" xfId="0" applyNumberFormat="1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1" fontId="7" fillId="4" borderId="28" xfId="0" applyNumberFormat="1" applyFont="1" applyFill="1" applyBorder="1" applyAlignment="1">
      <alignment horizontal="left" vertical="center"/>
    </xf>
    <xf numFmtId="1" fontId="7" fillId="4" borderId="29" xfId="0" applyNumberFormat="1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7" fillId="4" borderId="32" xfId="0" applyFont="1" applyFill="1" applyBorder="1" applyAlignment="1">
      <alignment horizontal="left" vertical="center"/>
    </xf>
    <xf numFmtId="0" fontId="7" fillId="3" borderId="34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164" fontId="7" fillId="3" borderId="105" xfId="0" applyNumberFormat="1" applyFont="1" applyFill="1" applyBorder="1" applyAlignment="1">
      <alignment horizontal="center" vertical="center"/>
    </xf>
    <xf numFmtId="0" fontId="7" fillId="3" borderId="35" xfId="0" applyNumberFormat="1" applyFont="1" applyFill="1" applyBorder="1" applyAlignment="1">
      <alignment horizontal="center" vertical="center"/>
    </xf>
    <xf numFmtId="168" fontId="7" fillId="2" borderId="19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0" fontId="4" fillId="0" borderId="0" xfId="3" applyFont="1" applyBorder="1"/>
    <xf numFmtId="1" fontId="7" fillId="3" borderId="86" xfId="0" applyNumberFormat="1" applyFont="1" applyFill="1" applyBorder="1" applyAlignment="1">
      <alignment horizontal="center" vertical="center"/>
    </xf>
    <xf numFmtId="1" fontId="7" fillId="2" borderId="27" xfId="0" applyNumberFormat="1" applyFont="1" applyFill="1" applyBorder="1" applyAlignment="1">
      <alignment horizontal="center" vertical="center"/>
    </xf>
    <xf numFmtId="0" fontId="15" fillId="0" borderId="68" xfId="3" applyFont="1" applyBorder="1" applyAlignment="1">
      <alignment vertical="center" wrapText="1" shrinkToFit="1"/>
    </xf>
    <xf numFmtId="0" fontId="7" fillId="3" borderId="56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167" fontId="7" fillId="3" borderId="54" xfId="0" applyNumberFormat="1" applyFont="1" applyFill="1" applyBorder="1" applyAlignment="1">
      <alignment horizontal="center"/>
    </xf>
    <xf numFmtId="167" fontId="7" fillId="3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164" fontId="7" fillId="2" borderId="18" xfId="0" applyNumberFormat="1" applyFont="1" applyFill="1" applyBorder="1" applyAlignment="1">
      <alignment horizontal="center"/>
    </xf>
    <xf numFmtId="0" fontId="7" fillId="3" borderId="34" xfId="0" applyNumberFormat="1" applyFont="1" applyFill="1" applyBorder="1" applyAlignment="1">
      <alignment horizontal="center"/>
    </xf>
    <xf numFmtId="1" fontId="7" fillId="3" borderId="3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7" fillId="3" borderId="35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/>
    </xf>
    <xf numFmtId="168" fontId="7" fillId="3" borderId="53" xfId="0" applyNumberFormat="1" applyFont="1" applyFill="1" applyBorder="1" applyAlignment="1">
      <alignment horizontal="center"/>
    </xf>
    <xf numFmtId="2" fontId="7" fillId="3" borderId="50" xfId="0" applyNumberFormat="1" applyFont="1" applyFill="1" applyBorder="1" applyAlignment="1">
      <alignment horizontal="center"/>
    </xf>
    <xf numFmtId="2" fontId="7" fillId="3" borderId="52" xfId="0" applyNumberFormat="1" applyFont="1" applyFill="1" applyBorder="1" applyAlignment="1">
      <alignment horizontal="center"/>
    </xf>
    <xf numFmtId="1" fontId="7" fillId="2" borderId="6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/>
    </xf>
    <xf numFmtId="167" fontId="7" fillId="3" borderId="81" xfId="0" applyNumberFormat="1" applyFont="1" applyFill="1" applyBorder="1" applyAlignment="1">
      <alignment horizontal="center"/>
    </xf>
    <xf numFmtId="167" fontId="7" fillId="3" borderId="85" xfId="0" applyNumberFormat="1" applyFont="1" applyFill="1" applyBorder="1" applyAlignment="1">
      <alignment horizontal="center"/>
    </xf>
    <xf numFmtId="164" fontId="7" fillId="2" borderId="54" xfId="0" applyNumberFormat="1" applyFont="1" applyFill="1" applyBorder="1" applyAlignment="1">
      <alignment horizontal="center"/>
    </xf>
    <xf numFmtId="164" fontId="7" fillId="3" borderId="18" xfId="0" applyNumberFormat="1" applyFont="1" applyFill="1" applyBorder="1" applyAlignment="1">
      <alignment horizontal="center"/>
    </xf>
    <xf numFmtId="164" fontId="7" fillId="3" borderId="19" xfId="0" applyNumberFormat="1" applyFont="1" applyFill="1" applyBorder="1" applyAlignment="1">
      <alignment horizontal="center"/>
    </xf>
    <xf numFmtId="168" fontId="7" fillId="3" borderId="85" xfId="0" applyNumberFormat="1" applyFont="1" applyFill="1" applyBorder="1" applyAlignment="1">
      <alignment horizontal="center"/>
    </xf>
    <xf numFmtId="1" fontId="7" fillId="3" borderId="62" xfId="0" applyNumberFormat="1" applyFont="1" applyFill="1" applyBorder="1" applyAlignment="1">
      <alignment horizontal="center"/>
    </xf>
    <xf numFmtId="2" fontId="7" fillId="3" borderId="48" xfId="0" applyNumberFormat="1" applyFont="1" applyFill="1" applyBorder="1" applyAlignment="1">
      <alignment horizontal="center"/>
    </xf>
    <xf numFmtId="2" fontId="7" fillId="3" borderId="61" xfId="0" applyNumberFormat="1" applyFont="1" applyFill="1" applyBorder="1" applyAlignment="1">
      <alignment horizontal="center"/>
    </xf>
    <xf numFmtId="1" fontId="7" fillId="2" borderId="49" xfId="0" applyNumberFormat="1" applyFont="1" applyFill="1" applyBorder="1" applyAlignment="1">
      <alignment horizontal="center"/>
    </xf>
    <xf numFmtId="1" fontId="7" fillId="2" borderId="5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" fontId="7" fillId="3" borderId="110" xfId="0" applyNumberFormat="1" applyFont="1" applyFill="1" applyBorder="1" applyAlignment="1">
      <alignment horizontal="center"/>
    </xf>
    <xf numFmtId="165" fontId="7" fillId="2" borderId="59" xfId="0" applyNumberFormat="1" applyFont="1" applyFill="1" applyBorder="1" applyAlignment="1">
      <alignment horizontal="center" vertical="center" shrinkToFit="1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70" fontId="7" fillId="2" borderId="51" xfId="0" applyNumberFormat="1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left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6" borderId="7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0" fontId="2" fillId="4" borderId="70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0" fontId="13" fillId="0" borderId="106" xfId="0" applyFont="1" applyBorder="1" applyAlignment="1">
      <alignment horizontal="center" vertical="center"/>
    </xf>
    <xf numFmtId="0" fontId="13" fillId="0" borderId="104" xfId="0" applyFont="1" applyBorder="1" applyAlignment="1">
      <alignment horizontal="center" vertical="center"/>
    </xf>
    <xf numFmtId="0" fontId="13" fillId="0" borderId="107" xfId="0" applyFont="1" applyBorder="1" applyAlignment="1">
      <alignment horizontal="center" vertical="center"/>
    </xf>
    <xf numFmtId="0" fontId="2" fillId="4" borderId="70" xfId="0" applyFont="1" applyFill="1" applyBorder="1" applyAlignment="1">
      <alignment horizontal="center"/>
    </xf>
    <xf numFmtId="0" fontId="2" fillId="4" borderId="72" xfId="0" applyFont="1" applyFill="1" applyBorder="1" applyAlignment="1">
      <alignment horizontal="center"/>
    </xf>
    <xf numFmtId="0" fontId="2" fillId="4" borderId="65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71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3" borderId="76" xfId="0" applyFont="1" applyFill="1" applyBorder="1" applyAlignment="1">
      <alignment horizontal="center"/>
    </xf>
    <xf numFmtId="0" fontId="7" fillId="2" borderId="92" xfId="0" applyFont="1" applyFill="1" applyBorder="1" applyAlignment="1">
      <alignment horizontal="center" vertical="center"/>
    </xf>
    <xf numFmtId="0" fontId="7" fillId="2" borderId="95" xfId="0" applyFont="1" applyFill="1" applyBorder="1" applyAlignment="1">
      <alignment horizontal="center" vertical="center"/>
    </xf>
    <xf numFmtId="0" fontId="7" fillId="2" borderId="9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77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77" xfId="0" applyFont="1" applyFill="1" applyBorder="1" applyAlignment="1">
      <alignment horizontal="center"/>
    </xf>
    <xf numFmtId="0" fontId="7" fillId="2" borderId="82" xfId="0" applyFont="1" applyFill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0" fontId="7" fillId="2" borderId="84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2" fillId="3" borderId="9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wrapText="1"/>
    </xf>
    <xf numFmtId="0" fontId="2" fillId="3" borderId="76" xfId="0" applyFont="1" applyFill="1" applyBorder="1" applyAlignment="1">
      <alignment horizont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7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15" fillId="0" borderId="45" xfId="3" applyFont="1" applyBorder="1" applyAlignment="1">
      <alignment horizontal="center" vertical="center" wrapText="1" shrinkToFit="1"/>
    </xf>
    <xf numFmtId="0" fontId="15" fillId="0" borderId="6" xfId="3" applyFont="1" applyBorder="1" applyAlignment="1">
      <alignment horizontal="center" vertical="center" wrapText="1" shrinkToFit="1"/>
    </xf>
    <xf numFmtId="0" fontId="15" fillId="0" borderId="7" xfId="3" applyFont="1" applyBorder="1" applyAlignment="1">
      <alignment horizontal="center" vertical="center" wrapText="1" shrinkToFit="1"/>
    </xf>
    <xf numFmtId="0" fontId="15" fillId="0" borderId="68" xfId="3" applyFont="1" applyBorder="1" applyAlignment="1">
      <alignment horizontal="center" vertical="center" wrapText="1" shrinkToFit="1"/>
    </xf>
    <xf numFmtId="0" fontId="15" fillId="0" borderId="0" xfId="3" applyFont="1" applyBorder="1" applyAlignment="1">
      <alignment horizontal="center" vertical="center" wrapText="1" shrinkToFit="1"/>
    </xf>
    <xf numFmtId="0" fontId="15" fillId="0" borderId="8" xfId="3" applyFont="1" applyBorder="1" applyAlignment="1">
      <alignment horizontal="center" vertical="center" wrapText="1" shrinkToFit="1"/>
    </xf>
    <xf numFmtId="0" fontId="15" fillId="0" borderId="46" xfId="3" applyFont="1" applyBorder="1" applyAlignment="1">
      <alignment horizontal="center" vertical="center" wrapText="1" shrinkToFit="1"/>
    </xf>
    <xf numFmtId="0" fontId="15" fillId="0" borderId="1" xfId="3" applyFont="1" applyBorder="1" applyAlignment="1">
      <alignment horizontal="center" vertical="center" wrapText="1" shrinkToFit="1"/>
    </xf>
    <xf numFmtId="0" fontId="15" fillId="0" borderId="9" xfId="3" applyFont="1" applyBorder="1" applyAlignment="1">
      <alignment horizontal="center" vertical="center" wrapText="1" shrinkToFit="1"/>
    </xf>
    <xf numFmtId="0" fontId="7" fillId="2" borderId="3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3" borderId="53" xfId="0" applyFont="1" applyFill="1" applyBorder="1" applyAlignment="1">
      <alignment horizontal="center"/>
    </xf>
    <xf numFmtId="0" fontId="2" fillId="3" borderId="75" xfId="0" applyFont="1" applyFill="1" applyBorder="1" applyAlignment="1">
      <alignment horizontal="center"/>
    </xf>
    <xf numFmtId="0" fontId="7" fillId="2" borderId="90" xfId="0" applyFont="1" applyFill="1" applyBorder="1" applyAlignment="1">
      <alignment horizontal="center" vertical="center"/>
    </xf>
    <xf numFmtId="0" fontId="7" fillId="2" borderId="94" xfId="0" applyFont="1" applyFill="1" applyBorder="1" applyAlignment="1">
      <alignment horizontal="center" vertical="center"/>
    </xf>
    <xf numFmtId="0" fontId="7" fillId="2" borderId="91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2" fillId="4" borderId="69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2" fontId="7" fillId="2" borderId="55" xfId="0" applyNumberFormat="1" applyFont="1" applyFill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2" fontId="7" fillId="2" borderId="67" xfId="0" applyNumberFormat="1" applyFont="1" applyFill="1" applyBorder="1" applyAlignment="1">
      <alignment horizontal="center" vertical="center"/>
    </xf>
    <xf numFmtId="2" fontId="7" fillId="2" borderId="63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 vertical="center"/>
    </xf>
    <xf numFmtId="2" fontId="7" fillId="3" borderId="87" xfId="0" applyNumberFormat="1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2" fontId="7" fillId="3" borderId="64" xfId="0" applyNumberFormat="1" applyFont="1" applyFill="1" applyBorder="1" applyAlignment="1">
      <alignment horizontal="center" vertical="center"/>
    </xf>
    <xf numFmtId="2" fontId="7" fillId="3" borderId="80" xfId="0" applyNumberFormat="1" applyFont="1" applyFill="1" applyBorder="1" applyAlignment="1">
      <alignment horizontal="center" vertical="center"/>
    </xf>
    <xf numFmtId="2" fontId="7" fillId="3" borderId="52" xfId="0" applyNumberFormat="1" applyFont="1" applyFill="1" applyBorder="1" applyAlignment="1">
      <alignment horizontal="center" vertical="center"/>
    </xf>
    <xf numFmtId="1" fontId="7" fillId="3" borderId="62" xfId="0" applyNumberFormat="1" applyFont="1" applyFill="1" applyBorder="1" applyAlignment="1">
      <alignment horizontal="center" vertical="center"/>
    </xf>
    <xf numFmtId="1" fontId="7" fillId="3" borderId="86" xfId="0" applyNumberFormat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left" vertical="center"/>
    </xf>
    <xf numFmtId="0" fontId="7" fillId="4" borderId="71" xfId="0" applyFont="1" applyFill="1" applyBorder="1" applyAlignment="1">
      <alignment horizontal="left" vertical="center"/>
    </xf>
    <xf numFmtId="1" fontId="7" fillId="3" borderId="74" xfId="0" applyNumberFormat="1" applyFont="1" applyFill="1" applyBorder="1" applyAlignment="1">
      <alignment horizontal="center" vertical="center"/>
    </xf>
    <xf numFmtId="1" fontId="7" fillId="3" borderId="60" xfId="0" applyNumberFormat="1" applyFont="1" applyFill="1" applyBorder="1" applyAlignment="1">
      <alignment horizontal="center" vertical="center"/>
    </xf>
    <xf numFmtId="1" fontId="7" fillId="3" borderId="72" xfId="0" applyNumberFormat="1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center"/>
    </xf>
    <xf numFmtId="1" fontId="7" fillId="3" borderId="79" xfId="0" applyNumberFormat="1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4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79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78" xfId="0" applyFont="1" applyFill="1" applyBorder="1" applyAlignment="1">
      <alignment horizontal="center" vertical="center"/>
    </xf>
    <xf numFmtId="0" fontId="2" fillId="3" borderId="95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/>
    </xf>
    <xf numFmtId="0" fontId="2" fillId="3" borderId="8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2" fontId="7" fillId="3" borderId="48" xfId="0" applyNumberFormat="1" applyFont="1" applyFill="1" applyBorder="1" applyAlignment="1">
      <alignment horizontal="center" vertical="center"/>
    </xf>
    <xf numFmtId="1" fontId="7" fillId="3" borderId="47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/>
    </xf>
    <xf numFmtId="167" fontId="7" fillId="2" borderId="55" xfId="0" applyNumberFormat="1" applyFont="1" applyFill="1" applyBorder="1" applyAlignment="1">
      <alignment horizontal="center" vertical="center"/>
    </xf>
    <xf numFmtId="167" fontId="7" fillId="2" borderId="67" xfId="0" applyNumberFormat="1" applyFont="1" applyFill="1" applyBorder="1" applyAlignment="1">
      <alignment horizontal="center" vertical="center"/>
    </xf>
    <xf numFmtId="167" fontId="7" fillId="2" borderId="63" xfId="0" applyNumberFormat="1" applyFont="1" applyFill="1" applyBorder="1" applyAlignment="1">
      <alignment horizontal="center" vertical="center"/>
    </xf>
    <xf numFmtId="2" fontId="7" fillId="3" borderId="6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67" fontId="7" fillId="2" borderId="27" xfId="0" applyNumberFormat="1" applyFont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82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84" xfId="0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/>
    </xf>
    <xf numFmtId="0" fontId="5" fillId="0" borderId="45" xfId="3" applyFont="1" applyBorder="1" applyAlignment="1">
      <alignment horizontal="center" vertical="center" wrapText="1" shrinkToFit="1"/>
    </xf>
    <xf numFmtId="0" fontId="5" fillId="0" borderId="6" xfId="3" applyFont="1" applyBorder="1" applyAlignment="1">
      <alignment horizontal="center" vertical="center" wrapText="1" shrinkToFit="1"/>
    </xf>
    <xf numFmtId="0" fontId="5" fillId="0" borderId="7" xfId="3" applyFont="1" applyBorder="1" applyAlignment="1">
      <alignment horizontal="center" vertical="center" wrapText="1" shrinkToFit="1"/>
    </xf>
    <xf numFmtId="0" fontId="5" fillId="0" borderId="68" xfId="3" applyFont="1" applyBorder="1" applyAlignment="1">
      <alignment horizontal="center" vertical="center" wrapText="1" shrinkToFit="1"/>
    </xf>
    <xf numFmtId="0" fontId="5" fillId="0" borderId="0" xfId="3" applyFont="1" applyBorder="1" applyAlignment="1">
      <alignment horizontal="center" vertical="center" wrapText="1" shrinkToFit="1"/>
    </xf>
    <xf numFmtId="0" fontId="5" fillId="0" borderId="8" xfId="3" applyFont="1" applyBorder="1" applyAlignment="1">
      <alignment horizontal="center" vertical="center" wrapText="1" shrinkToFit="1"/>
    </xf>
    <xf numFmtId="0" fontId="5" fillId="0" borderId="46" xfId="3" applyFont="1" applyBorder="1" applyAlignment="1">
      <alignment horizontal="center" vertical="center" wrapText="1" shrinkToFit="1"/>
    </xf>
    <xf numFmtId="0" fontId="5" fillId="0" borderId="1" xfId="3" applyFont="1" applyBorder="1" applyAlignment="1">
      <alignment horizontal="center" vertical="center" wrapText="1" shrinkToFit="1"/>
    </xf>
    <xf numFmtId="0" fontId="5" fillId="0" borderId="9" xfId="3" applyFont="1" applyBorder="1" applyAlignment="1">
      <alignment horizontal="center" vertical="center" wrapText="1" shrinkToFit="1"/>
    </xf>
    <xf numFmtId="0" fontId="0" fillId="2" borderId="3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90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77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2" fillId="6" borderId="99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/>
    </xf>
    <xf numFmtId="0" fontId="2" fillId="6" borderId="7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center"/>
    </xf>
    <xf numFmtId="0" fontId="7" fillId="2" borderId="113" xfId="0" applyFont="1" applyFill="1" applyBorder="1" applyAlignment="1">
      <alignment horizontal="center" vertical="center"/>
    </xf>
    <xf numFmtId="0" fontId="7" fillId="2" borderId="114" xfId="0" applyFont="1" applyFill="1" applyBorder="1" applyAlignment="1">
      <alignment horizontal="center" vertical="center"/>
    </xf>
    <xf numFmtId="0" fontId="7" fillId="2" borderId="115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75" xfId="0" applyFont="1" applyFill="1" applyBorder="1" applyAlignment="1">
      <alignment horizontal="center" vertical="center"/>
    </xf>
  </cellXfs>
  <cellStyles count="5">
    <cellStyle name="Hyperlink" xfId="4" builtinId="8"/>
    <cellStyle name="Normal" xfId="0" builtinId="0"/>
    <cellStyle name="Normal 4" xfId="1"/>
    <cellStyle name="Normal 4 2" xfId="2"/>
    <cellStyle name="常规_-Attachment#16  CABLE Calculation TABLEs" xfId="3"/>
  </cellStyles>
  <dxfs count="5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6859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68605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914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9050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440531</xdr:colOff>
      <xdr:row>29</xdr:row>
      <xdr:rowOff>71437</xdr:rowOff>
    </xdr:from>
    <xdr:to>
      <xdr:col>1</xdr:col>
      <xdr:colOff>150018</xdr:colOff>
      <xdr:row>31</xdr:row>
      <xdr:rowOff>33337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440531" y="5631656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80962</xdr:colOff>
      <xdr:row>9</xdr:row>
      <xdr:rowOff>21432</xdr:rowOff>
    </xdr:from>
    <xdr:to>
      <xdr:col>22</xdr:col>
      <xdr:colOff>28575</xdr:colOff>
      <xdr:row>11</xdr:row>
      <xdr:rowOff>30957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46556" y="1557338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095500" y="180975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0</xdr:col>
      <xdr:colOff>297656</xdr:colOff>
      <xdr:row>30</xdr:row>
      <xdr:rowOff>0</xdr:rowOff>
    </xdr:from>
    <xdr:to>
      <xdr:col>1</xdr:col>
      <xdr:colOff>7143</xdr:colOff>
      <xdr:row>31</xdr:row>
      <xdr:rowOff>176212</xdr:rowOff>
    </xdr:to>
    <xdr:sp macro="" textlink="">
      <xdr:nvSpPr>
        <xdr:cNvPr id="3" name="Isosceles Triangle 2"/>
        <xdr:cNvSpPr>
          <a:spLocks noChangeArrowheads="1"/>
        </xdr:cNvSpPr>
      </xdr:nvSpPr>
      <xdr:spPr bwMode="auto">
        <a:xfrm>
          <a:off x="297656" y="57745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92868</xdr:colOff>
      <xdr:row>9</xdr:row>
      <xdr:rowOff>9525</xdr:rowOff>
    </xdr:from>
    <xdr:to>
      <xdr:col>22</xdr:col>
      <xdr:colOff>40481</xdr:colOff>
      <xdr:row>11</xdr:row>
      <xdr:rowOff>19050</xdr:rowOff>
    </xdr:to>
    <xdr:sp macro="" textlink="">
      <xdr:nvSpPr>
        <xdr:cNvPr id="4" name="Isosceles Triangle 3"/>
        <xdr:cNvSpPr>
          <a:spLocks noChangeArrowheads="1"/>
        </xdr:cNvSpPr>
      </xdr:nvSpPr>
      <xdr:spPr bwMode="auto">
        <a:xfrm>
          <a:off x="10558462" y="1545431"/>
          <a:ext cx="447675" cy="390525"/>
        </a:xfrm>
        <a:prstGeom prst="triangle">
          <a:avLst>
            <a:gd name="adj" fmla="val 50000"/>
          </a:avLst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008000"/>
              </a:solidFill>
            </a14:hiddenFill>
          </a:ext>
        </a:extLst>
      </xdr:spPr>
      <xdr:txBody>
        <a:bodyPr rot="0" vert="horz" wrap="square" lIns="36000" tIns="0" rIns="36000" bIns="18000" anchor="ctr" anchorCtr="0" upright="1"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01</a:t>
          </a:r>
          <a:endParaRPr lang="en-US" sz="11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2247900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0" cy="137645"/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115252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0" cy="137645"/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743075" y="0"/>
          <a:ext cx="0" cy="13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T21"/>
  <sheetViews>
    <sheetView view="pageBreakPreview" topLeftCell="C1" zoomScaleNormal="100" zoomScaleSheetLayoutView="100" workbookViewId="0">
      <selection activeCell="D6" sqref="D6"/>
    </sheetView>
  </sheetViews>
  <sheetFormatPr defaultRowHeight="15"/>
  <cols>
    <col min="1" max="2" width="9" style="82"/>
    <col min="3" max="3" width="51.625" style="82" customWidth="1"/>
    <col min="4" max="4" width="12.625" style="82" customWidth="1"/>
    <col min="5" max="5" width="9" style="82"/>
    <col min="6" max="6" width="10.625" style="82" customWidth="1"/>
    <col min="7" max="7" width="15.75" style="82" customWidth="1"/>
    <col min="8" max="16384" width="9" style="82"/>
  </cols>
  <sheetData>
    <row r="1" spans="1:46" ht="15.75" thickBot="1">
      <c r="A1" s="131"/>
    </row>
    <row r="2" spans="1:46" ht="68.25" customHeight="1" thickBot="1">
      <c r="A2" s="87"/>
      <c r="B2" s="430" t="s">
        <v>75</v>
      </c>
      <c r="C2" s="431"/>
      <c r="D2" s="431"/>
      <c r="E2" s="431"/>
      <c r="F2" s="431"/>
      <c r="G2" s="432"/>
      <c r="H2" s="88"/>
    </row>
    <row r="3" spans="1:46">
      <c r="B3" s="86" t="s">
        <v>67</v>
      </c>
      <c r="C3" s="86" t="s">
        <v>68</v>
      </c>
      <c r="D3" s="86" t="s">
        <v>74</v>
      </c>
      <c r="E3" s="86" t="s">
        <v>62</v>
      </c>
      <c r="F3" s="86" t="s">
        <v>63</v>
      </c>
      <c r="G3" s="86" t="s">
        <v>64</v>
      </c>
    </row>
    <row r="4" spans="1:46">
      <c r="B4" s="116">
        <v>1</v>
      </c>
      <c r="C4" s="132"/>
      <c r="D4" s="117"/>
      <c r="E4" s="118"/>
      <c r="F4" s="118"/>
      <c r="G4" s="119"/>
    </row>
    <row r="5" spans="1:46">
      <c r="B5" s="116">
        <v>2</v>
      </c>
      <c r="C5" s="132"/>
      <c r="D5" s="117"/>
      <c r="E5" s="118"/>
      <c r="F5" s="118"/>
      <c r="G5" s="119"/>
    </row>
    <row r="6" spans="1:46">
      <c r="B6" s="116">
        <v>3</v>
      </c>
      <c r="C6" s="132"/>
      <c r="D6" s="117"/>
      <c r="E6" s="118"/>
      <c r="F6" s="118"/>
      <c r="G6" s="119"/>
    </row>
    <row r="7" spans="1:46">
      <c r="B7" s="116">
        <v>4</v>
      </c>
      <c r="C7" s="132"/>
      <c r="D7" s="117"/>
      <c r="E7" s="118"/>
      <c r="F7" s="118"/>
      <c r="G7" s="119"/>
    </row>
    <row r="8" spans="1:46">
      <c r="B8" s="116">
        <v>5</v>
      </c>
      <c r="C8" s="132"/>
      <c r="D8" s="117"/>
      <c r="E8" s="118"/>
      <c r="F8" s="118"/>
      <c r="G8" s="119"/>
    </row>
    <row r="9" spans="1:46">
      <c r="B9" s="116">
        <v>6</v>
      </c>
      <c r="C9" s="132"/>
      <c r="D9" s="117"/>
      <c r="E9" s="118"/>
      <c r="F9" s="118"/>
      <c r="G9" s="119"/>
    </row>
    <row r="10" spans="1:46">
      <c r="B10" s="116">
        <v>7</v>
      </c>
      <c r="C10" s="132"/>
      <c r="D10" s="117"/>
      <c r="E10" s="118"/>
      <c r="F10" s="118"/>
      <c r="G10" s="119"/>
      <c r="AJ10" s="82" t="s">
        <v>69</v>
      </c>
    </row>
    <row r="11" spans="1:46">
      <c r="B11" s="116">
        <v>8</v>
      </c>
      <c r="C11" s="132"/>
      <c r="D11" s="117"/>
      <c r="E11" s="118"/>
      <c r="F11" s="118"/>
      <c r="G11" s="119"/>
    </row>
    <row r="12" spans="1:46">
      <c r="B12" s="116">
        <v>9</v>
      </c>
      <c r="C12" s="132"/>
      <c r="D12" s="117"/>
      <c r="E12" s="118"/>
      <c r="F12" s="118"/>
      <c r="G12" s="119"/>
    </row>
    <row r="13" spans="1:46">
      <c r="B13" s="116">
        <v>10</v>
      </c>
      <c r="C13" s="132"/>
      <c r="D13" s="117"/>
      <c r="E13" s="118"/>
      <c r="F13" s="118"/>
      <c r="G13" s="119"/>
    </row>
    <row r="14" spans="1:46">
      <c r="B14" s="116">
        <v>11</v>
      </c>
      <c r="C14" s="132"/>
      <c r="D14" s="117"/>
      <c r="E14" s="118"/>
      <c r="F14" s="118"/>
      <c r="G14" s="11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1"/>
    </row>
    <row r="15" spans="1:46">
      <c r="B15" s="116">
        <v>12</v>
      </c>
      <c r="C15" s="132"/>
      <c r="D15" s="117"/>
      <c r="E15" s="118"/>
      <c r="F15" s="118"/>
      <c r="G15" s="119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1"/>
    </row>
    <row r="16" spans="1:46">
      <c r="B16" s="116">
        <v>13</v>
      </c>
      <c r="C16" s="132"/>
      <c r="D16" s="117"/>
      <c r="E16" s="118"/>
      <c r="F16" s="118"/>
      <c r="G16" s="11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1"/>
    </row>
    <row r="17" spans="2:46">
      <c r="B17" s="116">
        <v>14</v>
      </c>
      <c r="C17" s="132"/>
      <c r="D17" s="117"/>
      <c r="E17" s="118"/>
      <c r="F17" s="118"/>
      <c r="G17" s="119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1"/>
    </row>
    <row r="18" spans="2:46">
      <c r="B18" s="116">
        <v>15</v>
      </c>
      <c r="C18" s="132"/>
      <c r="D18" s="117"/>
      <c r="E18" s="118"/>
      <c r="F18" s="118"/>
      <c r="G18" s="119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1"/>
    </row>
    <row r="19" spans="2:46">
      <c r="B19" s="116">
        <v>16</v>
      </c>
      <c r="C19" s="132"/>
      <c r="D19" s="117"/>
      <c r="E19" s="118"/>
      <c r="F19" s="118"/>
      <c r="G19" s="119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1"/>
    </row>
    <row r="20" spans="2:46">
      <c r="B20" s="116">
        <v>17</v>
      </c>
      <c r="C20" s="132"/>
      <c r="D20" s="117"/>
      <c r="E20" s="118"/>
      <c r="F20" s="118"/>
      <c r="G20" s="119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1"/>
    </row>
    <row r="21" spans="2:46">
      <c r="B21" s="116"/>
      <c r="C21" s="132"/>
      <c r="D21" s="117"/>
      <c r="E21" s="118"/>
      <c r="F21" s="118"/>
      <c r="G21" s="119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1"/>
    </row>
  </sheetData>
  <autoFilter ref="B3:G21"/>
  <mergeCells count="1">
    <mergeCell ref="B2:G2"/>
  </mergeCells>
  <conditionalFormatting sqref="C3:C1048576">
    <cfRule type="duplicateValues" dxfId="54" priority="1"/>
  </conditionalFormatting>
  <conditionalFormatting sqref="C4:C21">
    <cfRule type="duplicateValues" dxfId="53" priority="4"/>
  </conditionalFormatting>
  <conditionalFormatting sqref="C4:C21">
    <cfRule type="duplicateValues" dxfId="52" priority="9"/>
  </conditionalFormatting>
  <printOptions horizontalCentered="1"/>
  <pageMargins left="0.63" right="0.57999999999999996" top="0.93" bottom="0.75" header="1.1499999999999999" footer="0.3"/>
  <pageSetup paperSize="9" scale="110" orientation="landscape" horizontalDpi="1200" verticalDpi="1200" r:id="rId1"/>
  <headerFooter>
    <oddHeader>&amp;RPage &amp;P of &amp;N            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K31" sqref="K3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6" width="7.12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70" t="s">
        <v>113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0.53200000000000003</v>
      </c>
      <c r="U9" s="484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81</v>
      </c>
      <c r="O12" s="446"/>
      <c r="Q12" s="456" t="s">
        <v>30</v>
      </c>
      <c r="R12" s="457"/>
      <c r="S12" s="458"/>
      <c r="T12" s="445" t="s">
        <v>47</v>
      </c>
      <c r="U12" s="446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55</v>
      </c>
      <c r="U13" s="46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43" t="s">
        <v>12</v>
      </c>
      <c r="L14" s="444"/>
      <c r="M14" s="444"/>
      <c r="N14" s="445" t="s">
        <v>56</v>
      </c>
      <c r="O14" s="446"/>
      <c r="Q14" s="447" t="s">
        <v>14</v>
      </c>
      <c r="R14" s="448"/>
      <c r="S14" s="449"/>
      <c r="T14" s="450">
        <v>30</v>
      </c>
      <c r="U14" s="451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52" t="s">
        <v>15</v>
      </c>
      <c r="L15" s="453"/>
      <c r="M15" s="453"/>
      <c r="N15" s="454">
        <v>90</v>
      </c>
      <c r="O15" s="455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163.32400000000001</v>
      </c>
      <c r="H23" s="282">
        <f t="shared" si="3"/>
        <v>187.26400000000001</v>
      </c>
      <c r="I23" s="282">
        <f t="shared" si="3"/>
        <v>211.20400000000001</v>
      </c>
      <c r="J23" s="282">
        <f t="shared" si="3"/>
        <v>240.99600000000001</v>
      </c>
      <c r="K23" s="282">
        <f t="shared" si="3"/>
        <v>281.428</v>
      </c>
      <c r="L23" s="282">
        <f t="shared" si="3"/>
        <v>422.40800000000002</v>
      </c>
      <c r="M23" s="282">
        <f t="shared" si="3"/>
        <v>481.99200000000002</v>
      </c>
      <c r="N23" s="282">
        <f t="shared" si="3"/>
        <v>562.85599999999999</v>
      </c>
      <c r="O23" s="282">
        <f t="shared" si="3"/>
        <v>722.98800000000006</v>
      </c>
      <c r="P23" s="282">
        <f t="shared" si="3"/>
        <v>844.28399999999999</v>
      </c>
      <c r="Q23" s="282">
        <f t="shared" si="3"/>
        <v>1445.9760000000001</v>
      </c>
      <c r="R23" s="282">
        <f t="shared" si="3"/>
        <v>1688.568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16000</v>
      </c>
      <c r="C26" s="259">
        <f>IF($B26="",A26/(($E26/100)*SQRT(3)*$H$9*$D26/100),B26/(($E26/100)*SQRT(3)*$H$9))</f>
        <v>839.7822097303648</v>
      </c>
      <c r="D26" s="284">
        <v>85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>
        <f t="shared" si="4"/>
        <v>1705.9864730133195</v>
      </c>
      <c r="Q26" s="68">
        <f t="shared" si="4"/>
        <v>2829.9291467392745</v>
      </c>
      <c r="R26" s="68">
        <f t="shared" si="4"/>
        <v>3411.972946026639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7.125" style="231" bestFit="1" customWidth="1"/>
    <col min="8" max="8" width="7.625" style="231" bestFit="1" customWidth="1"/>
    <col min="9" max="15" width="7.125" style="231" bestFit="1" customWidth="1"/>
    <col min="16" max="16" width="7.375" style="231" bestFit="1" customWidth="1"/>
    <col min="17" max="18" width="8.25" style="231" bestFit="1" customWidth="1"/>
    <col min="19" max="19" width="7.125" style="231" customWidth="1"/>
    <col min="20" max="20" width="9.375" style="23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70" t="s">
        <v>120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0.60899999999999999</v>
      </c>
      <c r="U9" s="484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81</v>
      </c>
      <c r="O12" s="446"/>
      <c r="Q12" s="456" t="s">
        <v>30</v>
      </c>
      <c r="R12" s="457"/>
      <c r="S12" s="458"/>
      <c r="T12" s="445" t="s">
        <v>47</v>
      </c>
      <c r="U12" s="446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45</v>
      </c>
      <c r="U13" s="46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43" t="s">
        <v>12</v>
      </c>
      <c r="L14" s="444"/>
      <c r="M14" s="444"/>
      <c r="N14" s="445" t="s">
        <v>56</v>
      </c>
      <c r="O14" s="446"/>
      <c r="Q14" s="447" t="s">
        <v>14</v>
      </c>
      <c r="R14" s="448"/>
      <c r="S14" s="449"/>
      <c r="T14" s="450">
        <v>30</v>
      </c>
      <c r="U14" s="451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52" t="s">
        <v>15</v>
      </c>
      <c r="L15" s="453"/>
      <c r="M15" s="453"/>
      <c r="N15" s="454">
        <v>90</v>
      </c>
      <c r="O15" s="455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2</v>
      </c>
      <c r="M18" s="223">
        <v>2</v>
      </c>
      <c r="N18" s="223">
        <v>2</v>
      </c>
      <c r="O18" s="223">
        <v>3</v>
      </c>
      <c r="P18" s="223">
        <v>3</v>
      </c>
      <c r="Q18" s="223">
        <v>6</v>
      </c>
      <c r="R18" s="223">
        <v>6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95</v>
      </c>
      <c r="H19" s="60">
        <v>120</v>
      </c>
      <c r="I19" s="60">
        <v>150</v>
      </c>
      <c r="J19" s="60">
        <v>185</v>
      </c>
      <c r="K19" s="60">
        <v>240</v>
      </c>
      <c r="L19" s="60">
        <v>150</v>
      </c>
      <c r="M19" s="60">
        <v>185</v>
      </c>
      <c r="N19" s="60">
        <v>240</v>
      </c>
      <c r="O19" s="60">
        <v>185</v>
      </c>
      <c r="P19" s="60">
        <v>240</v>
      </c>
      <c r="Q19" s="60">
        <v>185</v>
      </c>
      <c r="R19" s="60">
        <v>240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307</v>
      </c>
      <c r="H20" s="276">
        <v>352</v>
      </c>
      <c r="I20" s="276">
        <v>397</v>
      </c>
      <c r="J20" s="276">
        <v>453</v>
      </c>
      <c r="K20" s="276">
        <v>529</v>
      </c>
      <c r="L20" s="276">
        <f t="shared" ref="L20:R20" si="0">HLOOKUP(L$19,$G$19:$K$22,2,FALSE)*L$18</f>
        <v>794</v>
      </c>
      <c r="M20" s="276">
        <f t="shared" si="0"/>
        <v>906</v>
      </c>
      <c r="N20" s="276">
        <f t="shared" si="0"/>
        <v>1058</v>
      </c>
      <c r="O20" s="276">
        <f t="shared" si="0"/>
        <v>1359</v>
      </c>
      <c r="P20" s="276">
        <f t="shared" si="0"/>
        <v>1587</v>
      </c>
      <c r="Q20" s="276">
        <f t="shared" si="0"/>
        <v>2718</v>
      </c>
      <c r="R20" s="276">
        <f t="shared" si="0"/>
        <v>3174</v>
      </c>
      <c r="S20" s="276"/>
      <c r="T20" s="276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0.247</v>
      </c>
      <c r="H21" s="279">
        <v>0.19600000000000001</v>
      </c>
      <c r="I21" s="279">
        <v>0.159</v>
      </c>
      <c r="J21" s="279">
        <v>0.12790000000000001</v>
      </c>
      <c r="K21" s="279">
        <v>9.8199999999999996E-2</v>
      </c>
      <c r="L21" s="279">
        <f t="shared" ref="L21:R21" si="1">HLOOKUP(L$19,$G$19:$K$22,3,FALSE)/L$18</f>
        <v>7.9500000000000001E-2</v>
      </c>
      <c r="M21" s="279">
        <f t="shared" si="1"/>
        <v>6.3950000000000007E-2</v>
      </c>
      <c r="N21" s="279">
        <f t="shared" si="1"/>
        <v>4.9099999999999998E-2</v>
      </c>
      <c r="O21" s="279">
        <f t="shared" si="1"/>
        <v>4.2633333333333336E-2</v>
      </c>
      <c r="P21" s="279">
        <f t="shared" si="1"/>
        <v>3.273333333333333E-2</v>
      </c>
      <c r="Q21" s="279">
        <f t="shared" si="1"/>
        <v>2.1316666666666668E-2</v>
      </c>
      <c r="R21" s="279">
        <f t="shared" si="1"/>
        <v>1.6366666666666665E-2</v>
      </c>
      <c r="S21" s="279"/>
      <c r="T21" s="279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0.11</v>
      </c>
      <c r="H22" s="279">
        <v>0.105</v>
      </c>
      <c r="I22" s="279">
        <v>0.10199999999999999</v>
      </c>
      <c r="J22" s="279">
        <v>9.8000000000000004E-2</v>
      </c>
      <c r="K22" s="279">
        <v>9.4E-2</v>
      </c>
      <c r="L22" s="279">
        <f t="shared" ref="L22:R22" si="2">HLOOKUP(L$19,$G$19:$K$22,4,FALSE)/L$18</f>
        <v>5.0999999999999997E-2</v>
      </c>
      <c r="M22" s="279">
        <f t="shared" si="2"/>
        <v>4.9000000000000002E-2</v>
      </c>
      <c r="N22" s="279">
        <f t="shared" si="2"/>
        <v>4.7E-2</v>
      </c>
      <c r="O22" s="279">
        <f t="shared" si="2"/>
        <v>3.266666666666667E-2</v>
      </c>
      <c r="P22" s="279">
        <f t="shared" si="2"/>
        <v>3.1333333333333331E-2</v>
      </c>
      <c r="Q22" s="279">
        <f t="shared" si="2"/>
        <v>1.6333333333333335E-2</v>
      </c>
      <c r="R22" s="279">
        <f t="shared" si="2"/>
        <v>1.5666666666666666E-2</v>
      </c>
      <c r="S22" s="279"/>
      <c r="T22" s="279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3">G20*$T$9</f>
        <v>186.96299999999999</v>
      </c>
      <c r="H23" s="282">
        <f t="shared" si="3"/>
        <v>214.36799999999999</v>
      </c>
      <c r="I23" s="282">
        <f t="shared" si="3"/>
        <v>241.773</v>
      </c>
      <c r="J23" s="282">
        <f t="shared" si="3"/>
        <v>275.87700000000001</v>
      </c>
      <c r="K23" s="282">
        <f t="shared" si="3"/>
        <v>322.161</v>
      </c>
      <c r="L23" s="282">
        <f t="shared" si="3"/>
        <v>483.54599999999999</v>
      </c>
      <c r="M23" s="282">
        <f t="shared" si="3"/>
        <v>551.75400000000002</v>
      </c>
      <c r="N23" s="282">
        <f t="shared" si="3"/>
        <v>644.322</v>
      </c>
      <c r="O23" s="282">
        <f t="shared" si="3"/>
        <v>827.63099999999997</v>
      </c>
      <c r="P23" s="282">
        <f t="shared" si="3"/>
        <v>966.48299999999995</v>
      </c>
      <c r="Q23" s="282">
        <f t="shared" si="3"/>
        <v>1655.2619999999999</v>
      </c>
      <c r="R23" s="282">
        <f t="shared" si="3"/>
        <v>1932.9659999999999</v>
      </c>
      <c r="S23" s="282"/>
      <c r="T23" s="282">
        <f>T20*$T$9</f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2500</v>
      </c>
      <c r="C26" s="259">
        <f>IF($B26="",A26/(($E26/100)*SQRT(3)*$H$9*$D26/100),B26/(($E26/100)*SQRT(3)*$H$9))</f>
        <v>131.2159702703695</v>
      </c>
      <c r="D26" s="284">
        <v>89.5</v>
      </c>
      <c r="E26" s="285">
        <v>100</v>
      </c>
      <c r="F26" s="262">
        <v>240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>
        <f t="shared" si="4"/>
        <v>3728.2615862356001</v>
      </c>
      <c r="L26" s="68">
        <f t="shared" si="4"/>
        <v>5154.3167796880753</v>
      </c>
      <c r="M26" s="68">
        <f t="shared" si="4"/>
        <v>6119.4178506574535</v>
      </c>
      <c r="N26" s="68">
        <f t="shared" si="4"/>
        <v>7456.5231724712003</v>
      </c>
      <c r="O26" s="68">
        <f t="shared" si="4"/>
        <v>9179.1267759861803</v>
      </c>
      <c r="P26" s="68">
        <f t="shared" si="4"/>
        <v>11184.784758706803</v>
      </c>
      <c r="Q26" s="68">
        <f t="shared" si="4"/>
        <v>18358.253551972361</v>
      </c>
      <c r="R26" s="68">
        <f t="shared" si="4"/>
        <v>22369.569517413605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71" ht="17.100000000000001" customHeight="1">
      <c r="A27" s="159"/>
      <c r="B27" s="160">
        <v>27500</v>
      </c>
      <c r="C27" s="263">
        <f>IF($B27="",A27/(($E27/100)*SQRT(3)*$H$9*$D27/100),B27/(($E27/100)*SQRT(3)*$H$9))</f>
        <v>1443.3756729740644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 t="str">
        <f t="shared" si="4"/>
        <v/>
      </c>
      <c r="O27" s="68" t="str">
        <f t="shared" si="4"/>
        <v/>
      </c>
      <c r="P27" s="68" t="str">
        <f t="shared" si="4"/>
        <v/>
      </c>
      <c r="Q27" s="68">
        <f t="shared" si="4"/>
        <v>1646.5042308301229</v>
      </c>
      <c r="R27" s="68">
        <f t="shared" si="4"/>
        <v>1985.1478958700443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88"/>
      <c r="E33" s="289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70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215"/>
      <c r="B34" s="198"/>
      <c r="C34" s="270"/>
      <c r="D34" s="290"/>
      <c r="E34" s="291"/>
      <c r="F34" s="262"/>
      <c r="G34" s="73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I21" sqref="I21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70" t="s">
        <v>114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0.65400000000000003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400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81</v>
      </c>
      <c r="O12" s="446"/>
      <c r="Q12" s="456" t="s">
        <v>30</v>
      </c>
      <c r="R12" s="457"/>
      <c r="S12" s="458"/>
      <c r="T12" s="445" t="s">
        <v>47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55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43" t="s">
        <v>12</v>
      </c>
      <c r="L14" s="444"/>
      <c r="M14" s="444"/>
      <c r="N14" s="445" t="s">
        <v>59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52" t="s">
        <v>15</v>
      </c>
      <c r="L15" s="453"/>
      <c r="M15" s="453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423.13800000000003</v>
      </c>
      <c r="H23" s="257">
        <f t="shared" si="3"/>
        <v>483.30600000000004</v>
      </c>
      <c r="I23" s="257">
        <f t="shared" si="3"/>
        <v>547.39800000000002</v>
      </c>
      <c r="J23" s="257">
        <f t="shared" si="3"/>
        <v>846.27600000000007</v>
      </c>
      <c r="K23" s="257">
        <f t="shared" si="3"/>
        <v>966.61200000000008</v>
      </c>
      <c r="L23" s="257">
        <f t="shared" si="3"/>
        <v>1094.796</v>
      </c>
      <c r="M23" s="257">
        <f t="shared" si="3"/>
        <v>1269.414</v>
      </c>
      <c r="N23" s="257">
        <f>N20*$T$9</f>
        <v>1449.9180000000001</v>
      </c>
      <c r="O23" s="257">
        <f>O20*$T$9</f>
        <v>1642.194</v>
      </c>
      <c r="P23" s="257">
        <f>P20*$T$9</f>
        <v>1692.5520000000001</v>
      </c>
      <c r="Q23" s="257">
        <f>Q20*$T$9</f>
        <v>1933.2240000000002</v>
      </c>
      <c r="R23" s="257">
        <f>R20*$T$9</f>
        <v>2189.5920000000001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16000</v>
      </c>
      <c r="C26" s="259">
        <f>IF($B26="",A26/(($E26/100)*SQRT(3)*$H$9*$D26/100),B26/(($E26/100)*SQRT(3)*$H$9))</f>
        <v>839.7822097303648</v>
      </c>
      <c r="D26" s="260">
        <v>85</v>
      </c>
      <c r="E26" s="261">
        <v>100</v>
      </c>
      <c r="F26" s="262">
        <v>240</v>
      </c>
      <c r="G26" s="68" t="str">
        <f t="shared" ref="G26:U33" si="4">IFERROR(IF(OR((dAmp)&lt;Amp,G$18*G$19&lt;$F26),"",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>
        <f t="shared" si="4"/>
        <v>838.34586927306214</v>
      </c>
      <c r="K26" s="68">
        <f t="shared" si="4"/>
        <v>936.26650500131802</v>
      </c>
      <c r="L26" s="68">
        <f t="shared" si="4"/>
        <v>1049.0839141912502</v>
      </c>
      <c r="M26" s="68">
        <f t="shared" si="4"/>
        <v>1257.5188039095931</v>
      </c>
      <c r="N26" s="68">
        <f t="shared" si="4"/>
        <v>1404.3997575019769</v>
      </c>
      <c r="O26" s="68">
        <f t="shared" si="4"/>
        <v>1573.6258712868751</v>
      </c>
      <c r="P26" s="68">
        <f t="shared" si="4"/>
        <v>1676.6917385461243</v>
      </c>
      <c r="Q26" s="68">
        <f t="shared" si="4"/>
        <v>1872.533010002636</v>
      </c>
      <c r="R26" s="68">
        <f t="shared" si="4"/>
        <v>2098.1678283825004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K9:M9"/>
    <mergeCell ref="N9:O9"/>
    <mergeCell ref="Q9:S9"/>
    <mergeCell ref="T9:U9"/>
    <mergeCell ref="A1:U4"/>
    <mergeCell ref="A5:U7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70" t="s">
        <v>121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11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0.748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400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81</v>
      </c>
      <c r="O12" s="446"/>
      <c r="Q12" s="456" t="s">
        <v>30</v>
      </c>
      <c r="R12" s="457"/>
      <c r="S12" s="458"/>
      <c r="T12" s="445" t="s">
        <v>47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45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43" t="s">
        <v>12</v>
      </c>
      <c r="L14" s="444"/>
      <c r="M14" s="444"/>
      <c r="N14" s="445" t="s">
        <v>59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52" t="s">
        <v>15</v>
      </c>
      <c r="L15" s="453"/>
      <c r="M15" s="453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4</v>
      </c>
      <c r="Q18" s="223">
        <v>4</v>
      </c>
      <c r="R18" s="223">
        <v>4</v>
      </c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247">
        <v>739</v>
      </c>
      <c r="I20" s="247">
        <v>837</v>
      </c>
      <c r="J20" s="247">
        <f>HLOOKUP(J$19,$G$19:$I$22,2,FALSE)*J$18</f>
        <v>1294</v>
      </c>
      <c r="K20" s="247">
        <f t="shared" ref="K20:R20" si="0">HLOOKUP(K$19,$G$19:$I$22,2,FALSE)*K$18</f>
        <v>1478</v>
      </c>
      <c r="L20" s="247">
        <f t="shared" si="0"/>
        <v>1674</v>
      </c>
      <c r="M20" s="247">
        <f t="shared" si="0"/>
        <v>1941</v>
      </c>
      <c r="N20" s="247">
        <f t="shared" si="0"/>
        <v>2217</v>
      </c>
      <c r="O20" s="247">
        <f t="shared" si="0"/>
        <v>2511</v>
      </c>
      <c r="P20" s="247">
        <f t="shared" si="0"/>
        <v>2588</v>
      </c>
      <c r="Q20" s="247">
        <f t="shared" si="0"/>
        <v>2956</v>
      </c>
      <c r="R20" s="247">
        <f t="shared" si="0"/>
        <v>3348</v>
      </c>
      <c r="S20" s="247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R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2.0799999999999999E-2</v>
      </c>
      <c r="P21" s="295">
        <f t="shared" si="1"/>
        <v>2.4400000000000002E-2</v>
      </c>
      <c r="Q21" s="295">
        <f t="shared" si="1"/>
        <v>1.9625E-2</v>
      </c>
      <c r="R21" s="295">
        <f t="shared" si="1"/>
        <v>1.5599999999999999E-2</v>
      </c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R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5.7666666666666665E-2</v>
      </c>
      <c r="P22" s="295">
        <f t="shared" si="2"/>
        <v>4.6249999999999999E-2</v>
      </c>
      <c r="Q22" s="295">
        <f t="shared" si="2"/>
        <v>4.4999999999999998E-2</v>
      </c>
      <c r="R22" s="295">
        <f t="shared" si="2"/>
        <v>4.3249999999999997E-2</v>
      </c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282"/>
      <c r="U23" s="258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2500</v>
      </c>
      <c r="C26" s="259">
        <f>IF($B26="",A26/(($E26/100)*SQRT(3)*$H$9*$D26/100),B26/(($E26/100)*SQRT(3)*$H$9))</f>
        <v>131.2159702703695</v>
      </c>
      <c r="D26" s="260">
        <v>89.5</v>
      </c>
      <c r="E26" s="261">
        <v>100</v>
      </c>
      <c r="F26" s="262">
        <v>240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2849.1666095034498</v>
      </c>
      <c r="H26" s="68">
        <f t="shared" si="4"/>
        <v>3214.8914847637643</v>
      </c>
      <c r="I26" s="68">
        <f t="shared" si="4"/>
        <v>3638.6205659004349</v>
      </c>
      <c r="J26" s="68">
        <f t="shared" si="4"/>
        <v>5698.3332190068995</v>
      </c>
      <c r="K26" s="68">
        <f t="shared" si="4"/>
        <v>6429.7829695275286</v>
      </c>
      <c r="L26" s="68">
        <f t="shared" si="4"/>
        <v>7277.2411318008699</v>
      </c>
      <c r="M26" s="68">
        <f t="shared" si="4"/>
        <v>8547.4998285103484</v>
      </c>
      <c r="N26" s="68">
        <f t="shared" si="4"/>
        <v>9644.6744542912948</v>
      </c>
      <c r="O26" s="68">
        <f t="shared" si="4"/>
        <v>10915.861697701306</v>
      </c>
      <c r="P26" s="68">
        <f t="shared" si="4"/>
        <v>11396.666438013799</v>
      </c>
      <c r="Q26" s="68">
        <f t="shared" si="4"/>
        <v>12859.565939055057</v>
      </c>
      <c r="R26" s="68">
        <f t="shared" si="4"/>
        <v>14554.48226360174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27500</v>
      </c>
      <c r="C27" s="263">
        <f>IF($B27="",A27/(($E27/100)*SQRT(3)*$H$9*$D27/100),B27/(($E27/100)*SQRT(3)*$H$9))</f>
        <v>1443.3756729740644</v>
      </c>
      <c r="D27" s="264">
        <v>85</v>
      </c>
      <c r="E27" s="265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>
        <f t="shared" si="4"/>
        <v>731.64730409285403</v>
      </c>
      <c r="N27" s="68">
        <f t="shared" si="4"/>
        <v>817.10531345569575</v>
      </c>
      <c r="O27" s="68">
        <f t="shared" si="4"/>
        <v>915.56414329418203</v>
      </c>
      <c r="P27" s="68">
        <f t="shared" si="4"/>
        <v>975.52973879047215</v>
      </c>
      <c r="Q27" s="68">
        <f t="shared" si="4"/>
        <v>1089.4737512742608</v>
      </c>
      <c r="R27" s="68">
        <f t="shared" si="4"/>
        <v>1220.7521910589091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/>
      <c r="C28" s="263"/>
      <c r="D28" s="264"/>
      <c r="E28" s="265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/>
      <c r="C29" s="263"/>
      <c r="D29" s="264"/>
      <c r="E29" s="265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-0.249977111117893"/>
  </sheetPr>
  <dimension ref="A1:BS40"/>
  <sheetViews>
    <sheetView showZeros="0" view="pageBreakPreview" zoomScale="70" zoomScaleNormal="75" zoomScaleSheetLayoutView="70" workbookViewId="0">
      <selection activeCell="X22" sqref="X2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0" t="s">
        <v>115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11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0.496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81</v>
      </c>
      <c r="O12" s="446"/>
      <c r="Q12" s="456" t="s">
        <v>30</v>
      </c>
      <c r="R12" s="457"/>
      <c r="S12" s="458"/>
      <c r="T12" s="445" t="s">
        <v>48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55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43" t="s">
        <v>12</v>
      </c>
      <c r="L14" s="444"/>
      <c r="M14" s="444"/>
      <c r="N14" s="445" t="s">
        <v>56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52" t="s">
        <v>15</v>
      </c>
      <c r="L15" s="453"/>
      <c r="M15" s="453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>HLOOKUP(P$18,$G$18:$O$21,2,FALSE)*P$17</f>
        <v>664</v>
      </c>
      <c r="Q19" s="247">
        <f>HLOOKUP(Q$18,$G$18:$O$21,2,FALSE)*Q$17</f>
        <v>748</v>
      </c>
      <c r="R19" s="247">
        <f>HLOOKUP(R$18,$G$18:$O$21,2,FALSE)*R$17</f>
        <v>862</v>
      </c>
      <c r="S19" s="247">
        <f>HLOOKUP(S$18,$G$18:$O$21,2,FALSE)*S$17</f>
        <v>1122</v>
      </c>
      <c r="T19" s="247">
        <f>HLOOKUP(T$18,$G$18:$O$21,2,FALSE)*T$17</f>
        <v>1293</v>
      </c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>HLOOKUP(P$18,$G$18:$O$21,3,FALSE)/P$17</f>
        <v>7.9500000000000001E-2</v>
      </c>
      <c r="Q20" s="252">
        <f>HLOOKUP(Q$18,$G$18:$O$21,3,FALSE)/Q$17</f>
        <v>6.3950000000000007E-2</v>
      </c>
      <c r="R20" s="252">
        <f>HLOOKUP(R$18,$G$18:$O$21,3,FALSE)/R$17</f>
        <v>4.8050000000000002E-2</v>
      </c>
      <c r="S20" s="252">
        <f>HLOOKUP(S$18,$G$18:$O$21,3,FALSE)/S$17</f>
        <v>4.2633333333333336E-2</v>
      </c>
      <c r="T20" s="252">
        <f>HLOOKUP(T$18,$G$18:$O$21,3,FALSE)/T$17</f>
        <v>3.2033333333333337E-2</v>
      </c>
      <c r="U20" s="25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>HLOOKUP(P$18,$G$18:$O$21,4,FALSE)/P$17</f>
        <v>5.0999999999999997E-2</v>
      </c>
      <c r="Q21" s="252">
        <f>HLOOKUP(Q$18,$G$18:$O$21,4,FALSE)/Q$17</f>
        <v>4.9000000000000002E-2</v>
      </c>
      <c r="R21" s="252">
        <f>HLOOKUP(R$18,$G$18:$O$21,4,FALSE)/R$17</f>
        <v>4.3999999999999997E-2</v>
      </c>
      <c r="S21" s="252">
        <f>HLOOKUP(S$18,$G$18:$O$21,4,FALSE)/S$17</f>
        <v>3.266666666666667E-2</v>
      </c>
      <c r="T21" s="252">
        <f>HLOOKUP(T$18,$G$18:$O$21,4,FALSE)/T$17</f>
        <v>2.9333333333333333E-2</v>
      </c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0">G19*$T$9</f>
        <v>63.984000000000002</v>
      </c>
      <c r="H22" s="257">
        <f t="shared" si="0"/>
        <v>76.384</v>
      </c>
      <c r="I22" s="257">
        <f t="shared" si="0"/>
        <v>89.775999999999996</v>
      </c>
      <c r="J22" s="257">
        <f t="shared" si="0"/>
        <v>109.12</v>
      </c>
      <c r="K22" s="257">
        <f t="shared" si="0"/>
        <v>130.44800000000001</v>
      </c>
      <c r="L22" s="257">
        <f t="shared" si="0"/>
        <v>147.80799999999999</v>
      </c>
      <c r="M22" s="257">
        <f t="shared" si="0"/>
        <v>164.672</v>
      </c>
      <c r="N22" s="257">
        <f t="shared" si="0"/>
        <v>185.50399999999999</v>
      </c>
      <c r="O22" s="257">
        <f t="shared" si="0"/>
        <v>213.77600000000001</v>
      </c>
      <c r="P22" s="257">
        <f t="shared" si="0"/>
        <v>329.34399999999999</v>
      </c>
      <c r="Q22" s="257">
        <f t="shared" si="0"/>
        <v>371.00799999999998</v>
      </c>
      <c r="R22" s="257">
        <f t="shared" si="0"/>
        <v>427.55200000000002</v>
      </c>
      <c r="S22" s="257">
        <f t="shared" si="0"/>
        <v>556.51199999999994</v>
      </c>
      <c r="T22" s="257">
        <f>T19*$T$9</f>
        <v>641.32799999999997</v>
      </c>
      <c r="U22" s="258">
        <f t="shared" si="0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33" t="s">
        <v>103</v>
      </c>
      <c r="D23" s="434"/>
      <c r="E23" s="435" t="s">
        <v>41</v>
      </c>
      <c r="F23" s="221" t="s">
        <v>57</v>
      </c>
      <c r="G23" s="437" t="s">
        <v>19</v>
      </c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9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36"/>
      <c r="F24" s="222" t="s">
        <v>58</v>
      </c>
      <c r="G24" s="440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2500</v>
      </c>
      <c r="C25" s="259">
        <f>IF($B25="",A25/(($E25/100)*SQRT(3)*$H$9*$D25/100),B25/(($E25/100)*SQRT(3)*$H$9))</f>
        <v>131.2159702703695</v>
      </c>
      <c r="D25" s="260">
        <v>85</v>
      </c>
      <c r="E25" s="261">
        <v>100</v>
      </c>
      <c r="F25" s="262">
        <v>185</v>
      </c>
      <c r="G25" s="158" t="str">
        <f t="shared" ref="G25:U32" si="1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1"/>
        <v/>
      </c>
      <c r="I25" s="158" t="str">
        <f t="shared" si="1"/>
        <v/>
      </c>
      <c r="J25" s="158" t="str">
        <f t="shared" si="1"/>
        <v/>
      </c>
      <c r="K25" s="158" t="str">
        <f t="shared" si="1"/>
        <v/>
      </c>
      <c r="L25" s="158" t="str">
        <f t="shared" si="1"/>
        <v/>
      </c>
      <c r="M25" s="158" t="str">
        <f t="shared" si="1"/>
        <v/>
      </c>
      <c r="N25" s="158">
        <f t="shared" si="1"/>
        <v>3018.5910898552252</v>
      </c>
      <c r="O25" s="158">
        <f t="shared" si="1"/>
        <v>3780.0133298776909</v>
      </c>
      <c r="P25" s="158">
        <f t="shared" si="1"/>
        <v>5124.8972904658785</v>
      </c>
      <c r="Q25" s="158">
        <f t="shared" si="1"/>
        <v>6037.1821797104503</v>
      </c>
      <c r="R25" s="158">
        <f t="shared" si="1"/>
        <v>7560.0266597553818</v>
      </c>
      <c r="S25" s="158">
        <f t="shared" si="1"/>
        <v>9055.7732695656759</v>
      </c>
      <c r="T25" s="158">
        <f t="shared" si="1"/>
        <v>11340.039989633071</v>
      </c>
      <c r="U25" s="158" t="str">
        <f t="shared" si="1"/>
        <v/>
      </c>
    </row>
    <row r="26" spans="1:70" ht="22.5" customHeight="1">
      <c r="A26" s="159"/>
      <c r="B26" s="160"/>
      <c r="C26" s="263"/>
      <c r="D26" s="264"/>
      <c r="E26" s="265"/>
      <c r="F26" s="262"/>
      <c r="G26" s="158" t="str">
        <f t="shared" si="1"/>
        <v/>
      </c>
      <c r="H26" s="158" t="str">
        <f t="shared" si="1"/>
        <v/>
      </c>
      <c r="I26" s="158" t="str">
        <f t="shared" si="1"/>
        <v/>
      </c>
      <c r="J26" s="158" t="str">
        <f t="shared" si="1"/>
        <v/>
      </c>
      <c r="K26" s="158" t="str">
        <f t="shared" si="1"/>
        <v/>
      </c>
      <c r="L26" s="158" t="str">
        <f t="shared" si="1"/>
        <v/>
      </c>
      <c r="M26" s="158" t="str">
        <f t="shared" si="1"/>
        <v/>
      </c>
      <c r="N26" s="158" t="str">
        <f t="shared" si="1"/>
        <v/>
      </c>
      <c r="O26" s="158" t="str">
        <f t="shared" si="1"/>
        <v/>
      </c>
      <c r="P26" s="158" t="str">
        <f t="shared" si="1"/>
        <v/>
      </c>
      <c r="Q26" s="158" t="str">
        <f t="shared" si="1"/>
        <v/>
      </c>
      <c r="R26" s="158" t="str">
        <f t="shared" si="1"/>
        <v/>
      </c>
      <c r="S26" s="158" t="str">
        <f t="shared" si="1"/>
        <v/>
      </c>
      <c r="T26" s="158" t="str">
        <f t="shared" si="1"/>
        <v/>
      </c>
      <c r="U26" s="158" t="str">
        <f t="shared" si="1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/>
      <c r="C27" s="263"/>
      <c r="D27" s="264"/>
      <c r="E27" s="265"/>
      <c r="F27" s="262"/>
      <c r="G27" s="158" t="str">
        <f t="shared" si="1"/>
        <v/>
      </c>
      <c r="H27" s="158" t="str">
        <f t="shared" si="1"/>
        <v/>
      </c>
      <c r="I27" s="158" t="str">
        <f t="shared" si="1"/>
        <v/>
      </c>
      <c r="J27" s="158" t="str">
        <f t="shared" si="1"/>
        <v/>
      </c>
      <c r="K27" s="158" t="str">
        <f t="shared" si="1"/>
        <v/>
      </c>
      <c r="L27" s="158" t="str">
        <f t="shared" si="1"/>
        <v/>
      </c>
      <c r="M27" s="158" t="str">
        <f t="shared" si="1"/>
        <v/>
      </c>
      <c r="N27" s="158" t="str">
        <f t="shared" si="1"/>
        <v/>
      </c>
      <c r="O27" s="158" t="str">
        <f t="shared" si="1"/>
        <v/>
      </c>
      <c r="P27" s="158" t="str">
        <f t="shared" si="1"/>
        <v/>
      </c>
      <c r="Q27" s="158" t="str">
        <f t="shared" si="1"/>
        <v/>
      </c>
      <c r="R27" s="158" t="str">
        <f t="shared" si="1"/>
        <v/>
      </c>
      <c r="S27" s="158" t="str">
        <f t="shared" si="1"/>
        <v/>
      </c>
      <c r="T27" s="158" t="str">
        <f t="shared" si="1"/>
        <v/>
      </c>
      <c r="U27" s="158" t="str">
        <f t="shared" si="1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4"/>
      <c r="E28" s="265"/>
      <c r="F28" s="262"/>
      <c r="G28" s="158" t="str">
        <f t="shared" si="1"/>
        <v/>
      </c>
      <c r="H28" s="158" t="str">
        <f t="shared" si="1"/>
        <v/>
      </c>
      <c r="I28" s="158" t="str">
        <f t="shared" si="1"/>
        <v/>
      </c>
      <c r="J28" s="158" t="str">
        <f t="shared" si="1"/>
        <v/>
      </c>
      <c r="K28" s="158" t="str">
        <f t="shared" si="1"/>
        <v/>
      </c>
      <c r="L28" s="158" t="str">
        <f t="shared" si="1"/>
        <v/>
      </c>
      <c r="M28" s="158" t="str">
        <f t="shared" si="1"/>
        <v/>
      </c>
      <c r="N28" s="158" t="str">
        <f t="shared" si="1"/>
        <v/>
      </c>
      <c r="O28" s="158" t="str">
        <f t="shared" si="1"/>
        <v/>
      </c>
      <c r="P28" s="158" t="str">
        <f t="shared" si="1"/>
        <v/>
      </c>
      <c r="Q28" s="158" t="str">
        <f t="shared" si="1"/>
        <v/>
      </c>
      <c r="R28" s="158" t="str">
        <f t="shared" si="1"/>
        <v/>
      </c>
      <c r="S28" s="158" t="str">
        <f t="shared" si="1"/>
        <v/>
      </c>
      <c r="T28" s="158" t="str">
        <f t="shared" si="1"/>
        <v/>
      </c>
      <c r="U28" s="158" t="str">
        <f t="shared" si="1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 t="str">
        <f t="shared" si="1"/>
        <v/>
      </c>
      <c r="K29" s="158" t="str">
        <f t="shared" si="1"/>
        <v/>
      </c>
      <c r="L29" s="158" t="str">
        <f t="shared" si="1"/>
        <v/>
      </c>
      <c r="M29" s="158" t="str">
        <f t="shared" si="1"/>
        <v/>
      </c>
      <c r="N29" s="158" t="str">
        <f t="shared" si="1"/>
        <v/>
      </c>
      <c r="O29" s="158" t="str">
        <f t="shared" si="1"/>
        <v/>
      </c>
      <c r="P29" s="158" t="str">
        <f t="shared" si="1"/>
        <v/>
      </c>
      <c r="Q29" s="158" t="str">
        <f t="shared" si="1"/>
        <v/>
      </c>
      <c r="R29" s="158" t="str">
        <f t="shared" si="1"/>
        <v/>
      </c>
      <c r="S29" s="158" t="str">
        <f t="shared" si="1"/>
        <v/>
      </c>
      <c r="T29" s="158" t="str">
        <f t="shared" si="1"/>
        <v/>
      </c>
      <c r="U29" s="158" t="str">
        <f t="shared" si="1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 t="str">
        <f t="shared" si="1"/>
        <v/>
      </c>
      <c r="K30" s="158" t="str">
        <f t="shared" si="1"/>
        <v/>
      </c>
      <c r="L30" s="158" t="str">
        <f t="shared" si="1"/>
        <v/>
      </c>
      <c r="M30" s="158" t="str">
        <f t="shared" si="1"/>
        <v/>
      </c>
      <c r="N30" s="158" t="str">
        <f t="shared" si="1"/>
        <v/>
      </c>
      <c r="O30" s="158" t="str">
        <f t="shared" si="1"/>
        <v/>
      </c>
      <c r="P30" s="158" t="str">
        <f t="shared" si="1"/>
        <v/>
      </c>
      <c r="Q30" s="158" t="str">
        <f t="shared" si="1"/>
        <v/>
      </c>
      <c r="R30" s="158" t="str">
        <f t="shared" si="1"/>
        <v/>
      </c>
      <c r="S30" s="158" t="str">
        <f t="shared" si="1"/>
        <v/>
      </c>
      <c r="T30" s="158" t="str">
        <f t="shared" si="1"/>
        <v/>
      </c>
      <c r="U30" s="158" t="str">
        <f t="shared" si="1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 t="str">
        <f t="shared" si="1"/>
        <v/>
      </c>
      <c r="L31" s="158" t="str">
        <f t="shared" si="1"/>
        <v/>
      </c>
      <c r="M31" s="158" t="str">
        <f t="shared" si="1"/>
        <v/>
      </c>
      <c r="N31" s="158" t="str">
        <f t="shared" si="1"/>
        <v/>
      </c>
      <c r="O31" s="158" t="str">
        <f t="shared" si="1"/>
        <v/>
      </c>
      <c r="P31" s="158" t="str">
        <f t="shared" si="1"/>
        <v/>
      </c>
      <c r="Q31" s="158" t="str">
        <f t="shared" si="1"/>
        <v/>
      </c>
      <c r="R31" s="158" t="str">
        <f t="shared" si="1"/>
        <v/>
      </c>
      <c r="S31" s="158" t="str">
        <f t="shared" si="1"/>
        <v/>
      </c>
      <c r="T31" s="158" t="str">
        <f t="shared" si="1"/>
        <v/>
      </c>
      <c r="U31" s="158" t="str">
        <f t="shared" si="1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 t="str">
        <f t="shared" si="1"/>
        <v/>
      </c>
      <c r="M32" s="158" t="str">
        <f t="shared" si="1"/>
        <v/>
      </c>
      <c r="N32" s="158" t="str">
        <f t="shared" si="1"/>
        <v/>
      </c>
      <c r="O32" s="158" t="str">
        <f t="shared" si="1"/>
        <v/>
      </c>
      <c r="P32" s="158" t="str">
        <f t="shared" si="1"/>
        <v/>
      </c>
      <c r="Q32" s="158" t="str">
        <f t="shared" si="1"/>
        <v/>
      </c>
      <c r="R32" s="158" t="str">
        <f t="shared" si="1"/>
        <v/>
      </c>
      <c r="S32" s="158" t="str">
        <f t="shared" si="1"/>
        <v/>
      </c>
      <c r="T32" s="158" t="str">
        <f t="shared" si="1"/>
        <v/>
      </c>
      <c r="U32" s="158" t="str">
        <f t="shared" si="1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2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3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3"/>
        <v/>
      </c>
      <c r="I35" s="158" t="str">
        <f t="shared" si="3"/>
        <v/>
      </c>
      <c r="J35" s="158" t="str">
        <f t="shared" si="3"/>
        <v/>
      </c>
      <c r="K35" s="158" t="str">
        <f t="shared" si="3"/>
        <v/>
      </c>
      <c r="L35" s="158" t="str">
        <f t="shared" si="3"/>
        <v/>
      </c>
      <c r="M35" s="158" t="str">
        <f t="shared" si="3"/>
        <v/>
      </c>
      <c r="N35" s="158" t="str">
        <f t="shared" si="3"/>
        <v/>
      </c>
      <c r="O35" s="158" t="str">
        <f t="shared" si="3"/>
        <v/>
      </c>
      <c r="P35" s="158" t="str">
        <f t="shared" si="3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3"/>
        <v/>
      </c>
      <c r="H36" s="158" t="str">
        <f t="shared" si="3"/>
        <v/>
      </c>
      <c r="I36" s="158" t="str">
        <f t="shared" si="3"/>
        <v/>
      </c>
      <c r="J36" s="158" t="str">
        <f t="shared" si="3"/>
        <v/>
      </c>
      <c r="K36" s="158" t="str">
        <f t="shared" si="3"/>
        <v/>
      </c>
      <c r="L36" s="158" t="str">
        <f t="shared" si="3"/>
        <v/>
      </c>
      <c r="M36" s="158" t="str">
        <f t="shared" si="3"/>
        <v/>
      </c>
      <c r="N36" s="158" t="str">
        <f t="shared" si="3"/>
        <v/>
      </c>
      <c r="O36" s="158" t="str">
        <f t="shared" si="3"/>
        <v/>
      </c>
      <c r="P36" s="158" t="str">
        <f t="shared" si="3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3"/>
        <v/>
      </c>
      <c r="H37" s="158" t="str">
        <f t="shared" si="3"/>
        <v/>
      </c>
      <c r="I37" s="158" t="str">
        <f t="shared" si="3"/>
        <v/>
      </c>
      <c r="J37" s="158" t="str">
        <f t="shared" si="3"/>
        <v/>
      </c>
      <c r="K37" s="158" t="str">
        <f t="shared" si="3"/>
        <v/>
      </c>
      <c r="L37" s="158" t="str">
        <f t="shared" si="3"/>
        <v/>
      </c>
      <c r="M37" s="158" t="str">
        <f t="shared" si="3"/>
        <v/>
      </c>
      <c r="N37" s="158" t="str">
        <f t="shared" si="3"/>
        <v/>
      </c>
      <c r="O37" s="158" t="str">
        <f t="shared" si="3"/>
        <v/>
      </c>
      <c r="P37" s="158" t="str">
        <f t="shared" si="3"/>
        <v/>
      </c>
      <c r="Q37" s="158" t="str">
        <f t="shared" si="3"/>
        <v/>
      </c>
      <c r="R37" s="158" t="str">
        <f t="shared" si="3"/>
        <v/>
      </c>
      <c r="S37" s="158" t="str">
        <f t="shared" si="3"/>
        <v/>
      </c>
      <c r="T37" s="158" t="str">
        <f t="shared" si="3"/>
        <v/>
      </c>
      <c r="U37" s="158" t="str">
        <f t="shared" si="3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3"/>
        <v/>
      </c>
      <c r="H38" s="158" t="str">
        <f t="shared" si="3"/>
        <v/>
      </c>
      <c r="I38" s="158" t="str">
        <f t="shared" si="3"/>
        <v/>
      </c>
      <c r="J38" s="158" t="str">
        <f t="shared" si="3"/>
        <v/>
      </c>
      <c r="K38" s="158" t="str">
        <f t="shared" si="3"/>
        <v/>
      </c>
      <c r="L38" s="158" t="str">
        <f t="shared" si="3"/>
        <v/>
      </c>
      <c r="M38" s="158" t="str">
        <f t="shared" si="3"/>
        <v/>
      </c>
      <c r="N38" s="158" t="str">
        <f t="shared" si="3"/>
        <v/>
      </c>
      <c r="O38" s="158" t="str">
        <f t="shared" si="3"/>
        <v/>
      </c>
      <c r="P38" s="158" t="str">
        <f t="shared" si="3"/>
        <v/>
      </c>
      <c r="Q38" s="158" t="str">
        <f t="shared" si="3"/>
        <v/>
      </c>
      <c r="R38" s="158" t="str">
        <f t="shared" si="3"/>
        <v/>
      </c>
      <c r="S38" s="158" t="str">
        <f t="shared" si="3"/>
        <v/>
      </c>
      <c r="T38" s="158" t="str">
        <f t="shared" si="3"/>
        <v/>
      </c>
      <c r="U38" s="158" t="str">
        <f t="shared" si="3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3"/>
        <v/>
      </c>
      <c r="H39" s="158" t="str">
        <f t="shared" si="3"/>
        <v/>
      </c>
      <c r="I39" s="158" t="str">
        <f t="shared" si="3"/>
        <v/>
      </c>
      <c r="J39" s="158" t="str">
        <f t="shared" si="3"/>
        <v/>
      </c>
      <c r="K39" s="158" t="str">
        <f t="shared" si="3"/>
        <v/>
      </c>
      <c r="L39" s="158" t="str">
        <f t="shared" si="3"/>
        <v/>
      </c>
      <c r="M39" s="158" t="str">
        <f t="shared" si="3"/>
        <v/>
      </c>
      <c r="N39" s="158" t="str">
        <f t="shared" si="3"/>
        <v/>
      </c>
      <c r="O39" s="158" t="str">
        <f t="shared" si="3"/>
        <v/>
      </c>
      <c r="P39" s="158" t="str">
        <f t="shared" si="3"/>
        <v/>
      </c>
      <c r="Q39" s="158" t="str">
        <f t="shared" si="3"/>
        <v/>
      </c>
      <c r="R39" s="158" t="str">
        <f t="shared" si="3"/>
        <v/>
      </c>
      <c r="S39" s="158" t="str">
        <f t="shared" si="3"/>
        <v/>
      </c>
      <c r="T39" s="158" t="str">
        <f t="shared" si="3"/>
        <v/>
      </c>
      <c r="U39" s="158" t="str">
        <f t="shared" si="3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3"/>
        <v/>
      </c>
      <c r="H40" s="158" t="str">
        <f t="shared" si="3"/>
        <v/>
      </c>
      <c r="I40" s="158" t="str">
        <f t="shared" si="3"/>
        <v/>
      </c>
      <c r="J40" s="158" t="str">
        <f t="shared" si="3"/>
        <v/>
      </c>
      <c r="K40" s="158" t="str">
        <f t="shared" si="3"/>
        <v/>
      </c>
      <c r="L40" s="158" t="str">
        <f t="shared" si="3"/>
        <v/>
      </c>
      <c r="M40" s="158" t="str">
        <f t="shared" si="3"/>
        <v/>
      </c>
      <c r="N40" s="158" t="str">
        <f t="shared" si="3"/>
        <v/>
      </c>
      <c r="O40" s="158" t="str">
        <f t="shared" si="3"/>
        <v/>
      </c>
      <c r="P40" s="158" t="str">
        <f t="shared" si="3"/>
        <v/>
      </c>
      <c r="Q40" s="158" t="str">
        <f t="shared" si="3"/>
        <v/>
      </c>
      <c r="R40" s="158" t="str">
        <f t="shared" si="3"/>
        <v/>
      </c>
      <c r="S40" s="158" t="str">
        <f t="shared" si="3"/>
        <v/>
      </c>
      <c r="T40" s="158" t="str">
        <f t="shared" si="3"/>
        <v/>
      </c>
      <c r="U40" s="158" t="str">
        <f t="shared" si="3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7" tint="-0.249977111117893"/>
  </sheetPr>
  <dimension ref="A1:BL58"/>
  <sheetViews>
    <sheetView showZeros="0" view="pageBreakPreview" zoomScale="55" zoomScaleNormal="75" zoomScaleSheetLayoutView="55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31" width="7.125" style="231" customWidth="1"/>
    <col min="32" max="16384" width="9" style="231"/>
  </cols>
  <sheetData>
    <row r="1" spans="1:64" s="229" customFormat="1" ht="12.75" customHeight="1">
      <c r="A1" s="467" t="s">
        <v>28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307"/>
      <c r="AU1" s="307"/>
      <c r="AV1" s="307"/>
      <c r="AW1" s="307"/>
      <c r="AX1" s="307"/>
      <c r="AY1" s="30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</row>
    <row r="2" spans="1:64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309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</row>
    <row r="3" spans="1:64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309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</row>
    <row r="4" spans="1:64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309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</row>
    <row r="5" spans="1:64" s="229" customFormat="1" ht="12.75" customHeight="1">
      <c r="A5" s="470" t="s">
        <v>116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309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</row>
    <row r="6" spans="1:64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309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</row>
    <row r="7" spans="1:64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E7" s="474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310"/>
      <c r="AU7" s="310"/>
      <c r="AV7" s="310"/>
      <c r="AW7" s="310"/>
      <c r="AX7" s="310"/>
      <c r="AY7" s="311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</row>
    <row r="8" spans="1:6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</row>
    <row r="9" spans="1:6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76" t="s">
        <v>2</v>
      </c>
      <c r="M9" s="477"/>
      <c r="N9" s="477"/>
      <c r="O9" s="478" t="s">
        <v>55</v>
      </c>
      <c r="P9" s="479"/>
      <c r="R9" s="476" t="s">
        <v>31</v>
      </c>
      <c r="S9" s="531"/>
      <c r="T9" s="531"/>
      <c r="U9" s="531"/>
      <c r="V9" s="483">
        <v>0.496</v>
      </c>
      <c r="W9" s="532"/>
      <c r="X9" s="484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</row>
    <row r="10" spans="1:6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43" t="s">
        <v>6</v>
      </c>
      <c r="M10" s="444"/>
      <c r="N10" s="444"/>
      <c r="O10" s="461" t="s">
        <v>25</v>
      </c>
      <c r="P10" s="462"/>
      <c r="R10" s="443" t="s">
        <v>36</v>
      </c>
      <c r="S10" s="444"/>
      <c r="T10" s="444"/>
      <c r="U10" s="444"/>
      <c r="V10" s="465" t="s">
        <v>77</v>
      </c>
      <c r="W10" s="530"/>
      <c r="X10" s="466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</row>
    <row r="11" spans="1:64" ht="15" customHeight="1">
      <c r="C11" s="235" t="s">
        <v>3</v>
      </c>
      <c r="D11" s="236"/>
      <c r="E11" s="236"/>
      <c r="F11" s="25">
        <v>50</v>
      </c>
      <c r="G11" s="238" t="s">
        <v>4</v>
      </c>
      <c r="L11" s="443" t="s">
        <v>9</v>
      </c>
      <c r="M11" s="444"/>
      <c r="N11" s="444"/>
      <c r="O11" s="445" t="s">
        <v>26</v>
      </c>
      <c r="P11" s="446"/>
      <c r="R11" s="443" t="s">
        <v>37</v>
      </c>
      <c r="S11" s="444"/>
      <c r="T11" s="444"/>
      <c r="U11" s="444"/>
      <c r="V11" s="465">
        <v>240</v>
      </c>
      <c r="W11" s="530"/>
      <c r="X11" s="466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</row>
    <row r="12" spans="1:64" ht="15" customHeight="1">
      <c r="C12" s="235" t="s">
        <v>38</v>
      </c>
      <c r="D12" s="236"/>
      <c r="E12" s="236"/>
      <c r="F12" s="25">
        <v>5</v>
      </c>
      <c r="G12" s="239" t="s">
        <v>7</v>
      </c>
      <c r="L12" s="443" t="s">
        <v>5</v>
      </c>
      <c r="M12" s="444"/>
      <c r="N12" s="444"/>
      <c r="O12" s="445" t="s">
        <v>81</v>
      </c>
      <c r="P12" s="446"/>
      <c r="R12" s="443" t="s">
        <v>30</v>
      </c>
      <c r="S12" s="444"/>
      <c r="T12" s="444"/>
      <c r="U12" s="444"/>
      <c r="V12" s="445" t="s">
        <v>48</v>
      </c>
      <c r="W12" s="529"/>
      <c r="X12" s="446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</row>
    <row r="13" spans="1:64" ht="15" customHeight="1">
      <c r="C13" s="235" t="s">
        <v>39</v>
      </c>
      <c r="D13" s="236"/>
      <c r="E13" s="236"/>
      <c r="F13" s="25">
        <v>15</v>
      </c>
      <c r="G13" s="239" t="s">
        <v>7</v>
      </c>
      <c r="L13" s="443" t="s">
        <v>11</v>
      </c>
      <c r="M13" s="444"/>
      <c r="N13" s="444"/>
      <c r="O13" s="445" t="s">
        <v>54</v>
      </c>
      <c r="P13" s="446"/>
      <c r="R13" s="443" t="s">
        <v>13</v>
      </c>
      <c r="S13" s="444"/>
      <c r="T13" s="444"/>
      <c r="U13" s="444"/>
      <c r="V13" s="465">
        <v>55</v>
      </c>
      <c r="W13" s="530"/>
      <c r="X13" s="466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</row>
    <row r="14" spans="1:64" ht="15" customHeight="1" thickBot="1">
      <c r="C14" s="240" t="s">
        <v>10</v>
      </c>
      <c r="D14" s="241"/>
      <c r="E14" s="241"/>
      <c r="F14" s="26" t="s">
        <v>24</v>
      </c>
      <c r="G14" s="42"/>
      <c r="L14" s="443" t="s">
        <v>12</v>
      </c>
      <c r="M14" s="444"/>
      <c r="N14" s="444"/>
      <c r="O14" s="445" t="s">
        <v>56</v>
      </c>
      <c r="P14" s="446"/>
      <c r="R14" s="525" t="s">
        <v>14</v>
      </c>
      <c r="S14" s="526"/>
      <c r="T14" s="526"/>
      <c r="U14" s="527"/>
      <c r="V14" s="450">
        <v>30</v>
      </c>
      <c r="W14" s="528"/>
      <c r="X14" s="451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</row>
    <row r="15" spans="1:64" ht="15" customHeight="1" thickBot="1">
      <c r="L15" s="452" t="s">
        <v>15</v>
      </c>
      <c r="M15" s="453"/>
      <c r="N15" s="453"/>
      <c r="O15" s="454">
        <v>90</v>
      </c>
      <c r="P15" s="455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</row>
    <row r="16" spans="1:64" ht="12.75" customHeight="1"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</row>
    <row r="17" spans="1:45" ht="12.75" customHeight="1" thickBot="1"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</row>
    <row r="18" spans="1:45" s="243" customFormat="1" ht="17.100000000000001" customHeight="1" thickBot="1">
      <c r="A18" s="513" t="s">
        <v>16</v>
      </c>
      <c r="B18" s="514"/>
      <c r="C18" s="514"/>
      <c r="D18" s="514"/>
      <c r="E18" s="514"/>
      <c r="F18" s="514"/>
      <c r="G18" s="514"/>
      <c r="H18" s="63" t="s">
        <v>44</v>
      </c>
      <c r="I18" s="138"/>
      <c r="J18" s="314"/>
      <c r="K18" s="314"/>
      <c r="L18" s="519">
        <v>1</v>
      </c>
      <c r="M18" s="519"/>
      <c r="N18" s="518">
        <v>1</v>
      </c>
      <c r="O18" s="519"/>
      <c r="P18" s="517">
        <v>1</v>
      </c>
      <c r="Q18" s="518"/>
      <c r="R18" s="517">
        <v>1</v>
      </c>
      <c r="S18" s="518"/>
      <c r="T18" s="519">
        <v>1</v>
      </c>
      <c r="U18" s="519"/>
      <c r="V18" s="517">
        <v>3</v>
      </c>
      <c r="W18" s="518"/>
      <c r="X18" s="517">
        <v>2</v>
      </c>
      <c r="Y18" s="518"/>
      <c r="Z18" s="519">
        <v>5</v>
      </c>
      <c r="AA18" s="519"/>
      <c r="AB18" s="517">
        <v>10</v>
      </c>
      <c r="AC18" s="518"/>
      <c r="AD18" s="517"/>
      <c r="AE18" s="524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</row>
    <row r="19" spans="1:45" ht="17.100000000000001" customHeight="1" thickBot="1">
      <c r="A19" s="515"/>
      <c r="B19" s="516"/>
      <c r="C19" s="516"/>
      <c r="D19" s="516"/>
      <c r="E19" s="516"/>
      <c r="F19" s="516"/>
      <c r="G19" s="516"/>
      <c r="H19" s="39" t="s">
        <v>76</v>
      </c>
      <c r="I19" s="139"/>
      <c r="J19" s="31"/>
      <c r="K19" s="31"/>
      <c r="L19" s="520">
        <v>95</v>
      </c>
      <c r="M19" s="521"/>
      <c r="N19" s="522">
        <v>120</v>
      </c>
      <c r="O19" s="521"/>
      <c r="P19" s="511">
        <v>150</v>
      </c>
      <c r="Q19" s="521"/>
      <c r="R19" s="511">
        <v>185</v>
      </c>
      <c r="S19" s="521"/>
      <c r="T19" s="523">
        <v>240</v>
      </c>
      <c r="U19" s="523"/>
      <c r="V19" s="511">
        <v>95</v>
      </c>
      <c r="W19" s="521"/>
      <c r="X19" s="511">
        <v>185</v>
      </c>
      <c r="Y19" s="521"/>
      <c r="Z19" s="523">
        <v>240</v>
      </c>
      <c r="AA19" s="523"/>
      <c r="AB19" s="511">
        <v>240</v>
      </c>
      <c r="AC19" s="521"/>
      <c r="AD19" s="511"/>
      <c r="AE19" s="512"/>
    </row>
    <row r="20" spans="1:45" ht="17.100000000000001" customHeight="1">
      <c r="A20" s="504" t="s">
        <v>32</v>
      </c>
      <c r="B20" s="505"/>
      <c r="C20" s="505"/>
      <c r="D20" s="505"/>
      <c r="E20" s="505"/>
      <c r="F20" s="505"/>
      <c r="G20" s="505"/>
      <c r="H20" s="505"/>
      <c r="I20" s="315"/>
      <c r="J20" s="316"/>
      <c r="K20" s="317"/>
      <c r="L20" s="506">
        <v>263</v>
      </c>
      <c r="M20" s="507"/>
      <c r="N20" s="508">
        <v>298</v>
      </c>
      <c r="O20" s="507"/>
      <c r="P20" s="509">
        <v>332</v>
      </c>
      <c r="Q20" s="510"/>
      <c r="R20" s="509">
        <v>374</v>
      </c>
      <c r="S20" s="510"/>
      <c r="T20" s="502">
        <v>431</v>
      </c>
      <c r="U20" s="502"/>
      <c r="V20" s="502">
        <f>HLOOKUP(V$19,$L$19:$U$22,2,FALSE)*V$18</f>
        <v>789</v>
      </c>
      <c r="W20" s="502"/>
      <c r="X20" s="502">
        <f>HLOOKUP(X$19,$L$19:$U$22,2,FALSE)*X$18</f>
        <v>748</v>
      </c>
      <c r="Y20" s="502"/>
      <c r="Z20" s="502">
        <f>HLOOKUP(Z$19,$L$19:$U$22,2,FALSE)*Z$18</f>
        <v>2155</v>
      </c>
      <c r="AA20" s="502"/>
      <c r="AB20" s="502">
        <f>HLOOKUP(AB$19,$L$19:$U$22,2,FALSE)*AB$18</f>
        <v>4310</v>
      </c>
      <c r="AC20" s="502"/>
      <c r="AD20" s="502"/>
      <c r="AE20" s="503"/>
    </row>
    <row r="21" spans="1:45" ht="17.100000000000001" customHeight="1">
      <c r="A21" s="497" t="s">
        <v>34</v>
      </c>
      <c r="B21" s="498"/>
      <c r="C21" s="498"/>
      <c r="D21" s="498"/>
      <c r="E21" s="498"/>
      <c r="F21" s="498"/>
      <c r="G21" s="498"/>
      <c r="H21" s="498"/>
      <c r="I21" s="318"/>
      <c r="J21" s="316"/>
      <c r="K21" s="317"/>
      <c r="L21" s="499">
        <v>0.247</v>
      </c>
      <c r="M21" s="495"/>
      <c r="N21" s="500">
        <v>0.19600000000000001</v>
      </c>
      <c r="O21" s="495"/>
      <c r="P21" s="501">
        <v>0.159</v>
      </c>
      <c r="Q21" s="500"/>
      <c r="R21" s="501">
        <v>0.12790000000000001</v>
      </c>
      <c r="S21" s="500"/>
      <c r="T21" s="495">
        <v>9.8199999999999996E-2</v>
      </c>
      <c r="U21" s="495"/>
      <c r="V21" s="495">
        <f>HLOOKUP(V$19,$L$19:$U$22,3,FALSE)/V$18</f>
        <v>8.2333333333333328E-2</v>
      </c>
      <c r="W21" s="495"/>
      <c r="X21" s="495">
        <f>HLOOKUP(X$19,$L$19:$U$22,3,FALSE)/X$18</f>
        <v>6.3950000000000007E-2</v>
      </c>
      <c r="Y21" s="495"/>
      <c r="Z21" s="495">
        <f>HLOOKUP(Z$19,$L$19:$U$22,3,FALSE)/Z$18</f>
        <v>1.9639999999999998E-2</v>
      </c>
      <c r="AA21" s="495"/>
      <c r="AB21" s="495">
        <f>HLOOKUP(AB$19,$L$19:$U$22,3,FALSE)/AB$18</f>
        <v>9.8199999999999989E-3</v>
      </c>
      <c r="AC21" s="495"/>
      <c r="AD21" s="495"/>
      <c r="AE21" s="496"/>
    </row>
    <row r="22" spans="1:45" ht="17.100000000000001" customHeight="1">
      <c r="A22" s="497" t="s">
        <v>35</v>
      </c>
      <c r="B22" s="498"/>
      <c r="C22" s="498"/>
      <c r="D22" s="498"/>
      <c r="E22" s="498"/>
      <c r="F22" s="498"/>
      <c r="G22" s="498"/>
      <c r="H22" s="498"/>
      <c r="I22" s="318"/>
      <c r="J22" s="316"/>
      <c r="K22" s="317"/>
      <c r="L22" s="499">
        <v>0.11</v>
      </c>
      <c r="M22" s="495"/>
      <c r="N22" s="500">
        <v>0.105</v>
      </c>
      <c r="O22" s="495"/>
      <c r="P22" s="501">
        <v>0.10199999999999999</v>
      </c>
      <c r="Q22" s="500"/>
      <c r="R22" s="501">
        <v>9.8000000000000004E-2</v>
      </c>
      <c r="S22" s="500"/>
      <c r="T22" s="495">
        <v>9.4E-2</v>
      </c>
      <c r="U22" s="495"/>
      <c r="V22" s="495">
        <f>HLOOKUP(V$19,$L$19:$U$22,4,FALSE)/V$18</f>
        <v>3.6666666666666667E-2</v>
      </c>
      <c r="W22" s="495"/>
      <c r="X22" s="495">
        <f>HLOOKUP(X$19,$L$19:$U$22,4,FALSE)/X$18</f>
        <v>4.9000000000000002E-2</v>
      </c>
      <c r="Y22" s="495"/>
      <c r="Z22" s="495">
        <f>HLOOKUP(Z$19,$L$19:$U$22,4,FALSE)/Z$18</f>
        <v>1.8800000000000001E-2</v>
      </c>
      <c r="AA22" s="495"/>
      <c r="AB22" s="495">
        <f>HLOOKUP(AB$19,$L$19:$U$22,4,FALSE)/AB$18</f>
        <v>9.4000000000000004E-3</v>
      </c>
      <c r="AC22" s="495"/>
      <c r="AD22" s="495"/>
      <c r="AE22" s="496"/>
    </row>
    <row r="23" spans="1:45" ht="17.100000000000001" customHeight="1" thickBot="1">
      <c r="A23" s="491" t="s">
        <v>33</v>
      </c>
      <c r="B23" s="492"/>
      <c r="C23" s="492"/>
      <c r="D23" s="492"/>
      <c r="E23" s="492"/>
      <c r="F23" s="492"/>
      <c r="G23" s="492"/>
      <c r="H23" s="492"/>
      <c r="I23" s="319"/>
      <c r="J23" s="320"/>
      <c r="K23" s="321"/>
      <c r="L23" s="493">
        <f>L20*$V$9</f>
        <v>130.44800000000001</v>
      </c>
      <c r="M23" s="489"/>
      <c r="N23" s="494">
        <f>N20*$V$9</f>
        <v>147.80799999999999</v>
      </c>
      <c r="O23" s="489"/>
      <c r="P23" s="489">
        <f>P20*$V$9</f>
        <v>164.672</v>
      </c>
      <c r="Q23" s="489"/>
      <c r="R23" s="489">
        <f>R20*$V$9</f>
        <v>185.50399999999999</v>
      </c>
      <c r="S23" s="489"/>
      <c r="T23" s="489">
        <f>T20*$V$9</f>
        <v>213.77600000000001</v>
      </c>
      <c r="U23" s="489"/>
      <c r="V23" s="489">
        <f>V20*$V$9</f>
        <v>391.34399999999999</v>
      </c>
      <c r="W23" s="489"/>
      <c r="X23" s="489">
        <f>X20*$V$9</f>
        <v>371.00799999999998</v>
      </c>
      <c r="Y23" s="489"/>
      <c r="Z23" s="489">
        <f>Z20*$V$9</f>
        <v>1068.8799999999999</v>
      </c>
      <c r="AA23" s="489"/>
      <c r="AB23" s="489">
        <f>AB20*$V$9</f>
        <v>2137.7599999999998</v>
      </c>
      <c r="AC23" s="489"/>
      <c r="AD23" s="489">
        <f>AD20*$V$9</f>
        <v>0</v>
      </c>
      <c r="AE23" s="490"/>
    </row>
    <row r="24" spans="1:45" ht="17.100000000000001" customHeight="1">
      <c r="A24" s="27" t="s">
        <v>102</v>
      </c>
      <c r="B24" s="433" t="s">
        <v>103</v>
      </c>
      <c r="C24" s="434"/>
      <c r="D24" s="435" t="s">
        <v>104</v>
      </c>
      <c r="E24" s="435" t="s">
        <v>105</v>
      </c>
      <c r="F24" s="435" t="s">
        <v>41</v>
      </c>
      <c r="G24" s="485" t="s">
        <v>106</v>
      </c>
      <c r="H24" s="486"/>
      <c r="I24" s="141" t="s">
        <v>57</v>
      </c>
      <c r="J24" s="435" t="s">
        <v>42</v>
      </c>
      <c r="K24" s="487" t="s">
        <v>43</v>
      </c>
      <c r="L24" s="437" t="s">
        <v>19</v>
      </c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9"/>
    </row>
    <row r="25" spans="1:45" ht="17.100000000000001" customHeight="1" thickBot="1">
      <c r="A25" s="92" t="s">
        <v>20</v>
      </c>
      <c r="B25" s="28" t="s">
        <v>21</v>
      </c>
      <c r="C25" s="57" t="s">
        <v>40</v>
      </c>
      <c r="D25" s="436"/>
      <c r="E25" s="436"/>
      <c r="F25" s="436"/>
      <c r="G25" s="57" t="s">
        <v>22</v>
      </c>
      <c r="H25" s="140" t="s">
        <v>40</v>
      </c>
      <c r="I25" s="142" t="s">
        <v>58</v>
      </c>
      <c r="J25" s="436"/>
      <c r="K25" s="488"/>
      <c r="L25" s="440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1"/>
      <c r="Z25" s="441"/>
      <c r="AA25" s="441"/>
      <c r="AB25" s="441"/>
      <c r="AC25" s="441"/>
      <c r="AD25" s="441"/>
      <c r="AE25" s="442"/>
    </row>
    <row r="26" spans="1:4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10320.479058854753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36425.021103414365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11847.358718137044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41649.23086700261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36238.690367375908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126751.1445067325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72477.380734751816</v>
      </c>
      <c r="AC26" s="146">
        <f t="shared" ref="AC26:AE41" si="1">IFERROR(IF(OR((AB$23)&lt;($B26*$E26*$D26),$I26&gt;AB$19*AB$18),"",
1000*(-($J26*AB$21+$K26*AB$22)+SQRT(($J26*AB$21+$K26*AB$22)^2-((AB$21)^2+(AB$22)^2)*($J26^2+$K26^2-(($J26^2+$K26^2)/(1-($F$13/100))^2))))/((AB$21)^2+(AB$22)^2)),"")</f>
        <v>253502.28901346499</v>
      </c>
      <c r="AD26" s="145" t="str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/>
      </c>
      <c r="AE26" s="372" t="str">
        <f>IFERROR(IF(OR((AD$23)&lt;($B26*$E26*$D26),$I26&gt;AD$19*AD$18),"",
1000*(-($J26*AD$21+$K26*AD$22)+SQRT(($J26*AD$21+$K26*AD$22)^2-((AD$21)^2+(AD$22)^2)*($J26^2+$K26^2-(($J26^2+$K26^2)/(1-($F$13/100))^2))))/((AD$21)^2+(AD$22)^2)),"")</f>
        <v/>
      </c>
    </row>
    <row r="27" spans="1:4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97.5</v>
      </c>
      <c r="I27" s="323">
        <v>185</v>
      </c>
      <c r="J27" s="324">
        <f>$F$9*1000*$H27/100 / (SQRT($F$10)*$B27*$G27/100)</f>
        <v>6.3116551403618235</v>
      </c>
      <c r="K27" s="325">
        <f>$F$9*1000*SQRT(1- ($H27/100)^2 )/ (SQRT($F$10)*$B27*$G27/100)</f>
        <v>1.4384414867329545</v>
      </c>
      <c r="L27" s="145" t="str">
        <f t="shared" ref="L27:Z55" si="3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4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3"/>
        <v/>
      </c>
      <c r="O27" s="146" t="str">
        <f t="shared" si="4"/>
        <v/>
      </c>
      <c r="P27" s="145" t="str">
        <f t="shared" si="3"/>
        <v/>
      </c>
      <c r="Q27" s="146" t="str">
        <f t="shared" si="4"/>
        <v/>
      </c>
      <c r="R27" s="145" t="str">
        <f t="shared" si="3"/>
        <v/>
      </c>
      <c r="S27" s="146" t="str">
        <f t="shared" si="4"/>
        <v/>
      </c>
      <c r="T27" s="145" t="str">
        <f t="shared" si="3"/>
        <v/>
      </c>
      <c r="U27" s="146" t="str">
        <f t="shared" si="4"/>
        <v/>
      </c>
      <c r="V27" s="145" t="str">
        <f t="shared" si="3"/>
        <v/>
      </c>
      <c r="W27" s="146" t="str">
        <f t="shared" si="4"/>
        <v/>
      </c>
      <c r="X27" s="145" t="str">
        <f t="shared" si="3"/>
        <v/>
      </c>
      <c r="Y27" s="146" t="str">
        <f t="shared" si="4"/>
        <v/>
      </c>
      <c r="Z27" s="145">
        <f t="shared" si="3"/>
        <v>12320.09475336132</v>
      </c>
      <c r="AA27" s="146">
        <f t="shared" si="4"/>
        <v>47721.084819785399</v>
      </c>
      <c r="AB27" s="145">
        <f t="shared" si="0"/>
        <v>24640.18950672264</v>
      </c>
      <c r="AC27" s="146">
        <f t="shared" si="1"/>
        <v>95442.169639570799</v>
      </c>
      <c r="AD27" s="145" t="str">
        <f t="shared" si="2"/>
        <v/>
      </c>
      <c r="AE27" s="372" t="str">
        <f t="shared" si="1"/>
        <v/>
      </c>
    </row>
    <row r="28" spans="1:4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5">$F$9*1000*$H28/100 / (SQRT($F$10)*$B28*$G28/100)</f>
        <v>3.9180952380952383</v>
      </c>
      <c r="K28" s="325">
        <f t="shared" ref="K28:K55" si="6">$F$9*1000*SQRT(1- ($H28/100)^2 )/ (SQRT($F$10)*$B28*$G28/100)</f>
        <v>0</v>
      </c>
      <c r="L28" s="145" t="str">
        <f t="shared" si="3"/>
        <v/>
      </c>
      <c r="M28" s="146" t="str">
        <f t="shared" si="4"/>
        <v/>
      </c>
      <c r="N28" s="145" t="str">
        <f t="shared" si="3"/>
        <v/>
      </c>
      <c r="O28" s="146" t="str">
        <f t="shared" si="4"/>
        <v/>
      </c>
      <c r="P28" s="145" t="str">
        <f t="shared" si="3"/>
        <v/>
      </c>
      <c r="Q28" s="146" t="str">
        <f t="shared" si="4"/>
        <v/>
      </c>
      <c r="R28" s="145" t="str">
        <f t="shared" si="3"/>
        <v/>
      </c>
      <c r="S28" s="146" t="str">
        <f t="shared" si="4"/>
        <v/>
      </c>
      <c r="T28" s="145" t="str">
        <f t="shared" si="3"/>
        <v/>
      </c>
      <c r="U28" s="146" t="str">
        <f t="shared" si="4"/>
        <v/>
      </c>
      <c r="V28" s="145" t="str">
        <f t="shared" si="3"/>
        <v/>
      </c>
      <c r="W28" s="146" t="str">
        <f t="shared" si="4"/>
        <v/>
      </c>
      <c r="X28" s="145" t="str">
        <f t="shared" si="3"/>
        <v/>
      </c>
      <c r="Y28" s="146" t="str">
        <f t="shared" si="4"/>
        <v/>
      </c>
      <c r="Z28" s="145" t="str">
        <f t="shared" si="3"/>
        <v/>
      </c>
      <c r="AA28" s="146" t="str">
        <f t="shared" si="4"/>
        <v/>
      </c>
      <c r="AB28" s="145">
        <f t="shared" si="0"/>
        <v>19949.568422073517</v>
      </c>
      <c r="AC28" s="146">
        <f t="shared" si="1"/>
        <v>66123.235564796865</v>
      </c>
      <c r="AD28" s="145" t="str">
        <f t="shared" si="2"/>
        <v/>
      </c>
      <c r="AE28" s="372" t="str">
        <f t="shared" si="1"/>
        <v/>
      </c>
    </row>
    <row r="29" spans="1:4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5"/>
        <v>#DIV/0!</v>
      </c>
      <c r="K29" s="325" t="e">
        <f t="shared" si="6"/>
        <v>#DIV/0!</v>
      </c>
      <c r="L29" s="145" t="str">
        <f t="shared" si="3"/>
        <v/>
      </c>
      <c r="M29" s="146" t="str">
        <f t="shared" si="4"/>
        <v/>
      </c>
      <c r="N29" s="145" t="str">
        <f t="shared" si="3"/>
        <v/>
      </c>
      <c r="O29" s="146" t="str">
        <f t="shared" si="4"/>
        <v/>
      </c>
      <c r="P29" s="145" t="str">
        <f t="shared" si="3"/>
        <v/>
      </c>
      <c r="Q29" s="146" t="str">
        <f t="shared" si="4"/>
        <v/>
      </c>
      <c r="R29" s="145" t="str">
        <f t="shared" si="3"/>
        <v/>
      </c>
      <c r="S29" s="146" t="str">
        <f t="shared" si="4"/>
        <v/>
      </c>
      <c r="T29" s="145" t="str">
        <f t="shared" si="3"/>
        <v/>
      </c>
      <c r="U29" s="146" t="str">
        <f t="shared" si="4"/>
        <v/>
      </c>
      <c r="V29" s="145" t="str">
        <f t="shared" si="3"/>
        <v/>
      </c>
      <c r="W29" s="146" t="str">
        <f t="shared" si="4"/>
        <v/>
      </c>
      <c r="X29" s="145" t="str">
        <f t="shared" si="3"/>
        <v/>
      </c>
      <c r="Y29" s="146" t="str">
        <f t="shared" si="4"/>
        <v/>
      </c>
      <c r="Z29" s="145" t="str">
        <f t="shared" si="3"/>
        <v/>
      </c>
      <c r="AA29" s="146" t="str">
        <f t="shared" si="4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372" t="str">
        <f t="shared" si="1"/>
        <v/>
      </c>
    </row>
    <row r="30" spans="1:4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5"/>
        <v>#DIV/0!</v>
      </c>
      <c r="K30" s="325" t="e">
        <f t="shared" si="6"/>
        <v>#DIV/0!</v>
      </c>
      <c r="L30" s="145" t="str">
        <f t="shared" si="3"/>
        <v/>
      </c>
      <c r="M30" s="146" t="str">
        <f t="shared" si="4"/>
        <v/>
      </c>
      <c r="N30" s="145" t="str">
        <f t="shared" si="3"/>
        <v/>
      </c>
      <c r="O30" s="146" t="str">
        <f t="shared" si="4"/>
        <v/>
      </c>
      <c r="P30" s="145" t="str">
        <f t="shared" si="3"/>
        <v/>
      </c>
      <c r="Q30" s="146" t="str">
        <f t="shared" si="4"/>
        <v/>
      </c>
      <c r="R30" s="145" t="str">
        <f t="shared" si="3"/>
        <v/>
      </c>
      <c r="S30" s="146" t="str">
        <f t="shared" si="4"/>
        <v/>
      </c>
      <c r="T30" s="145" t="str">
        <f t="shared" si="3"/>
        <v/>
      </c>
      <c r="U30" s="146" t="str">
        <f t="shared" si="4"/>
        <v/>
      </c>
      <c r="V30" s="145" t="str">
        <f t="shared" si="3"/>
        <v/>
      </c>
      <c r="W30" s="146" t="str">
        <f t="shared" si="4"/>
        <v/>
      </c>
      <c r="X30" s="145" t="str">
        <f t="shared" si="3"/>
        <v/>
      </c>
      <c r="Y30" s="146" t="str">
        <f t="shared" si="4"/>
        <v/>
      </c>
      <c r="Z30" s="145" t="str">
        <f t="shared" si="3"/>
        <v/>
      </c>
      <c r="AA30" s="146" t="str">
        <f t="shared" si="4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372" t="str">
        <f t="shared" si="1"/>
        <v/>
      </c>
    </row>
    <row r="31" spans="1:4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5"/>
        <v>#DIV/0!</v>
      </c>
      <c r="K31" s="325" t="e">
        <f t="shared" si="6"/>
        <v>#DIV/0!</v>
      </c>
      <c r="L31" s="145" t="str">
        <f t="shared" si="3"/>
        <v/>
      </c>
      <c r="M31" s="146" t="str">
        <f t="shared" si="4"/>
        <v/>
      </c>
      <c r="N31" s="145" t="str">
        <f t="shared" si="3"/>
        <v/>
      </c>
      <c r="O31" s="146" t="str">
        <f t="shared" si="4"/>
        <v/>
      </c>
      <c r="P31" s="145" t="str">
        <f t="shared" si="3"/>
        <v/>
      </c>
      <c r="Q31" s="146" t="str">
        <f t="shared" si="4"/>
        <v/>
      </c>
      <c r="R31" s="145" t="str">
        <f t="shared" si="3"/>
        <v/>
      </c>
      <c r="S31" s="146" t="str">
        <f t="shared" si="4"/>
        <v/>
      </c>
      <c r="T31" s="145" t="str">
        <f t="shared" si="3"/>
        <v/>
      </c>
      <c r="U31" s="146" t="str">
        <f t="shared" si="4"/>
        <v/>
      </c>
      <c r="V31" s="145" t="str">
        <f t="shared" si="3"/>
        <v/>
      </c>
      <c r="W31" s="146" t="str">
        <f t="shared" si="4"/>
        <v/>
      </c>
      <c r="X31" s="145" t="str">
        <f t="shared" si="3"/>
        <v/>
      </c>
      <c r="Y31" s="146" t="str">
        <f t="shared" si="4"/>
        <v/>
      </c>
      <c r="Z31" s="145" t="str">
        <f t="shared" si="3"/>
        <v/>
      </c>
      <c r="AA31" s="146" t="str">
        <f t="shared" si="4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372" t="str">
        <f t="shared" si="1"/>
        <v/>
      </c>
    </row>
    <row r="32" spans="1:4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5"/>
        <v>#DIV/0!</v>
      </c>
      <c r="K32" s="325" t="e">
        <f t="shared" si="6"/>
        <v>#DIV/0!</v>
      </c>
      <c r="L32" s="145" t="str">
        <f t="shared" si="3"/>
        <v/>
      </c>
      <c r="M32" s="146" t="str">
        <f t="shared" si="4"/>
        <v/>
      </c>
      <c r="N32" s="145" t="str">
        <f t="shared" si="3"/>
        <v/>
      </c>
      <c r="O32" s="146" t="str">
        <f t="shared" si="4"/>
        <v/>
      </c>
      <c r="P32" s="145" t="str">
        <f t="shared" si="3"/>
        <v/>
      </c>
      <c r="Q32" s="146" t="str">
        <f t="shared" si="4"/>
        <v/>
      </c>
      <c r="R32" s="145" t="str">
        <f t="shared" si="3"/>
        <v/>
      </c>
      <c r="S32" s="146" t="str">
        <f t="shared" si="4"/>
        <v/>
      </c>
      <c r="T32" s="145" t="str">
        <f t="shared" si="3"/>
        <v/>
      </c>
      <c r="U32" s="146" t="str">
        <f t="shared" si="4"/>
        <v/>
      </c>
      <c r="V32" s="145" t="str">
        <f t="shared" si="3"/>
        <v/>
      </c>
      <c r="W32" s="146" t="str">
        <f t="shared" si="4"/>
        <v/>
      </c>
      <c r="X32" s="145" t="str">
        <f t="shared" si="3"/>
        <v/>
      </c>
      <c r="Y32" s="146" t="str">
        <f t="shared" si="4"/>
        <v/>
      </c>
      <c r="Z32" s="145">
        <v>7</v>
      </c>
      <c r="AA32" s="146" t="str">
        <f t="shared" si="4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372" t="str">
        <f t="shared" si="1"/>
        <v/>
      </c>
    </row>
    <row r="33" spans="1:3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5"/>
        <v>#DIV/0!</v>
      </c>
      <c r="K33" s="325" t="e">
        <f t="shared" si="6"/>
        <v>#DIV/0!</v>
      </c>
      <c r="L33" s="145" t="str">
        <f t="shared" si="3"/>
        <v/>
      </c>
      <c r="M33" s="146" t="str">
        <f t="shared" si="4"/>
        <v/>
      </c>
      <c r="N33" s="145" t="str">
        <f t="shared" si="3"/>
        <v/>
      </c>
      <c r="O33" s="146" t="str">
        <f t="shared" si="4"/>
        <v/>
      </c>
      <c r="P33" s="145" t="str">
        <f t="shared" si="3"/>
        <v/>
      </c>
      <c r="Q33" s="146" t="str">
        <f t="shared" si="4"/>
        <v/>
      </c>
      <c r="R33" s="145" t="str">
        <f t="shared" si="3"/>
        <v/>
      </c>
      <c r="S33" s="146" t="str">
        <f t="shared" si="4"/>
        <v/>
      </c>
      <c r="T33" s="145" t="str">
        <f t="shared" si="3"/>
        <v/>
      </c>
      <c r="U33" s="146" t="str">
        <f t="shared" si="4"/>
        <v/>
      </c>
      <c r="V33" s="145" t="str">
        <f t="shared" si="3"/>
        <v/>
      </c>
      <c r="W33" s="146" t="str">
        <f t="shared" si="4"/>
        <v/>
      </c>
      <c r="X33" s="145" t="str">
        <f t="shared" si="3"/>
        <v/>
      </c>
      <c r="Y33" s="146" t="str">
        <f t="shared" si="4"/>
        <v/>
      </c>
      <c r="Z33" s="145" t="str">
        <f t="shared" si="3"/>
        <v/>
      </c>
      <c r="AA33" s="146" t="str">
        <f t="shared" si="4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372" t="str">
        <f t="shared" si="1"/>
        <v/>
      </c>
    </row>
    <row r="34" spans="1:3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5"/>
        <v>#DIV/0!</v>
      </c>
      <c r="K34" s="325" t="e">
        <f t="shared" si="6"/>
        <v>#DIV/0!</v>
      </c>
      <c r="L34" s="145" t="str">
        <f t="shared" si="3"/>
        <v/>
      </c>
      <c r="M34" s="146" t="str">
        <f t="shared" si="4"/>
        <v/>
      </c>
      <c r="N34" s="145" t="str">
        <f t="shared" si="3"/>
        <v/>
      </c>
      <c r="O34" s="146" t="str">
        <f t="shared" si="4"/>
        <v/>
      </c>
      <c r="P34" s="145" t="str">
        <f t="shared" si="3"/>
        <v/>
      </c>
      <c r="Q34" s="146" t="str">
        <f t="shared" si="4"/>
        <v/>
      </c>
      <c r="R34" s="145" t="str">
        <f t="shared" si="3"/>
        <v/>
      </c>
      <c r="S34" s="146" t="str">
        <f t="shared" si="4"/>
        <v/>
      </c>
      <c r="T34" s="145" t="str">
        <f t="shared" si="3"/>
        <v/>
      </c>
      <c r="U34" s="146" t="str">
        <f t="shared" si="4"/>
        <v/>
      </c>
      <c r="V34" s="145" t="str">
        <f t="shared" si="3"/>
        <v/>
      </c>
      <c r="W34" s="146" t="str">
        <f t="shared" si="4"/>
        <v/>
      </c>
      <c r="X34" s="145" t="str">
        <f t="shared" si="3"/>
        <v/>
      </c>
      <c r="Y34" s="146" t="str">
        <f t="shared" si="4"/>
        <v/>
      </c>
      <c r="Z34" s="145" t="str">
        <f t="shared" si="3"/>
        <v/>
      </c>
      <c r="AA34" s="146" t="str">
        <f t="shared" si="4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372" t="str">
        <f t="shared" si="1"/>
        <v/>
      </c>
    </row>
    <row r="35" spans="1:3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5"/>
        <v>#DIV/0!</v>
      </c>
      <c r="K35" s="325" t="e">
        <f t="shared" si="6"/>
        <v>#DIV/0!</v>
      </c>
      <c r="L35" s="145" t="str">
        <f t="shared" si="3"/>
        <v/>
      </c>
      <c r="M35" s="146" t="str">
        <f t="shared" si="4"/>
        <v/>
      </c>
      <c r="N35" s="145" t="str">
        <f t="shared" si="3"/>
        <v/>
      </c>
      <c r="O35" s="146" t="str">
        <f t="shared" si="4"/>
        <v/>
      </c>
      <c r="P35" s="145" t="str">
        <f t="shared" si="3"/>
        <v/>
      </c>
      <c r="Q35" s="146" t="str">
        <f t="shared" si="4"/>
        <v/>
      </c>
      <c r="R35" s="145" t="str">
        <f t="shared" si="3"/>
        <v/>
      </c>
      <c r="S35" s="146" t="str">
        <f t="shared" si="4"/>
        <v/>
      </c>
      <c r="T35" s="145" t="str">
        <f t="shared" si="3"/>
        <v/>
      </c>
      <c r="U35" s="146" t="str">
        <f t="shared" si="4"/>
        <v/>
      </c>
      <c r="V35" s="145" t="str">
        <f t="shared" si="3"/>
        <v/>
      </c>
      <c r="W35" s="146" t="str">
        <f t="shared" si="4"/>
        <v/>
      </c>
      <c r="X35" s="145" t="str">
        <f t="shared" si="3"/>
        <v/>
      </c>
      <c r="Y35" s="146" t="str">
        <f t="shared" si="4"/>
        <v/>
      </c>
      <c r="Z35" s="145" t="str">
        <f t="shared" si="3"/>
        <v/>
      </c>
      <c r="AA35" s="146" t="str">
        <f t="shared" si="4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372" t="str">
        <f t="shared" si="1"/>
        <v/>
      </c>
    </row>
    <row r="36" spans="1:3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5"/>
        <v>#DIV/0!</v>
      </c>
      <c r="K36" s="325" t="e">
        <f t="shared" si="6"/>
        <v>#DIV/0!</v>
      </c>
      <c r="L36" s="145" t="str">
        <f t="shared" si="3"/>
        <v/>
      </c>
      <c r="M36" s="146" t="str">
        <f t="shared" si="4"/>
        <v/>
      </c>
      <c r="N36" s="145" t="str">
        <f t="shared" si="3"/>
        <v/>
      </c>
      <c r="O36" s="146" t="str">
        <f t="shared" si="4"/>
        <v/>
      </c>
      <c r="P36" s="145" t="str">
        <f t="shared" si="3"/>
        <v/>
      </c>
      <c r="Q36" s="146" t="str">
        <f t="shared" si="4"/>
        <v/>
      </c>
      <c r="R36" s="145" t="str">
        <f t="shared" si="3"/>
        <v/>
      </c>
      <c r="S36" s="146" t="str">
        <f t="shared" si="4"/>
        <v/>
      </c>
      <c r="T36" s="145" t="str">
        <f t="shared" si="3"/>
        <v/>
      </c>
      <c r="U36" s="146" t="str">
        <f t="shared" si="4"/>
        <v/>
      </c>
      <c r="V36" s="145" t="str">
        <f t="shared" si="3"/>
        <v/>
      </c>
      <c r="W36" s="146" t="str">
        <f t="shared" si="4"/>
        <v/>
      </c>
      <c r="X36" s="145" t="str">
        <f t="shared" si="3"/>
        <v/>
      </c>
      <c r="Y36" s="146" t="str">
        <f t="shared" si="4"/>
        <v/>
      </c>
      <c r="Z36" s="145" t="str">
        <f t="shared" si="3"/>
        <v/>
      </c>
      <c r="AA36" s="146" t="str">
        <f t="shared" si="4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372" t="str">
        <f t="shared" si="1"/>
        <v/>
      </c>
    </row>
    <row r="37" spans="1:3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5"/>
        <v>#DIV/0!</v>
      </c>
      <c r="K37" s="325" t="e">
        <f t="shared" si="6"/>
        <v>#DIV/0!</v>
      </c>
      <c r="L37" s="145" t="str">
        <f t="shared" si="3"/>
        <v/>
      </c>
      <c r="M37" s="146" t="str">
        <f t="shared" si="4"/>
        <v/>
      </c>
      <c r="N37" s="145" t="str">
        <f t="shared" si="3"/>
        <v/>
      </c>
      <c r="O37" s="146" t="str">
        <f t="shared" si="4"/>
        <v/>
      </c>
      <c r="P37" s="145" t="str">
        <f t="shared" si="3"/>
        <v/>
      </c>
      <c r="Q37" s="146" t="str">
        <f t="shared" si="4"/>
        <v/>
      </c>
      <c r="R37" s="145" t="str">
        <f t="shared" si="3"/>
        <v/>
      </c>
      <c r="S37" s="146" t="str">
        <f t="shared" si="4"/>
        <v/>
      </c>
      <c r="T37" s="145" t="str">
        <f t="shared" si="3"/>
        <v/>
      </c>
      <c r="U37" s="146" t="str">
        <f t="shared" si="4"/>
        <v/>
      </c>
      <c r="V37" s="145" t="str">
        <f t="shared" si="3"/>
        <v/>
      </c>
      <c r="W37" s="146" t="str">
        <f t="shared" si="4"/>
        <v/>
      </c>
      <c r="X37" s="145" t="str">
        <f t="shared" si="3"/>
        <v/>
      </c>
      <c r="Y37" s="146" t="str">
        <f t="shared" si="4"/>
        <v/>
      </c>
      <c r="Z37" s="145" t="str">
        <f t="shared" si="3"/>
        <v/>
      </c>
      <c r="AA37" s="146" t="str">
        <f t="shared" si="4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372" t="str">
        <f t="shared" si="1"/>
        <v/>
      </c>
    </row>
    <row r="38" spans="1:3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5"/>
        <v>#DIV/0!</v>
      </c>
      <c r="K38" s="325" t="e">
        <f t="shared" si="6"/>
        <v>#DIV/0!</v>
      </c>
      <c r="L38" s="145" t="str">
        <f t="shared" si="3"/>
        <v/>
      </c>
      <c r="M38" s="146" t="str">
        <f t="shared" si="4"/>
        <v/>
      </c>
      <c r="N38" s="145" t="str">
        <f t="shared" si="3"/>
        <v/>
      </c>
      <c r="O38" s="146" t="str">
        <f t="shared" si="4"/>
        <v/>
      </c>
      <c r="P38" s="145" t="str">
        <f t="shared" si="3"/>
        <v/>
      </c>
      <c r="Q38" s="146" t="str">
        <f t="shared" si="4"/>
        <v/>
      </c>
      <c r="R38" s="145" t="str">
        <f t="shared" si="3"/>
        <v/>
      </c>
      <c r="S38" s="146" t="str">
        <f t="shared" si="4"/>
        <v/>
      </c>
      <c r="T38" s="145" t="str">
        <f t="shared" si="3"/>
        <v/>
      </c>
      <c r="U38" s="146" t="str">
        <f t="shared" si="4"/>
        <v/>
      </c>
      <c r="V38" s="145" t="str">
        <f t="shared" si="3"/>
        <v/>
      </c>
      <c r="W38" s="146" t="str">
        <f t="shared" si="4"/>
        <v/>
      </c>
      <c r="X38" s="145" t="str">
        <f t="shared" si="3"/>
        <v/>
      </c>
      <c r="Y38" s="146" t="str">
        <f t="shared" si="4"/>
        <v/>
      </c>
      <c r="Z38" s="145" t="str">
        <f t="shared" si="3"/>
        <v/>
      </c>
      <c r="AA38" s="146" t="str">
        <f t="shared" si="4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372" t="str">
        <f t="shared" si="1"/>
        <v/>
      </c>
    </row>
    <row r="39" spans="1:3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5"/>
        <v>#DIV/0!</v>
      </c>
      <c r="K39" s="325" t="e">
        <f t="shared" si="6"/>
        <v>#DIV/0!</v>
      </c>
      <c r="L39" s="145" t="str">
        <f t="shared" si="3"/>
        <v/>
      </c>
      <c r="M39" s="146" t="str">
        <f t="shared" si="4"/>
        <v/>
      </c>
      <c r="N39" s="145" t="str">
        <f t="shared" si="3"/>
        <v/>
      </c>
      <c r="O39" s="146" t="str">
        <f t="shared" si="4"/>
        <v/>
      </c>
      <c r="P39" s="145" t="str">
        <f t="shared" si="3"/>
        <v/>
      </c>
      <c r="Q39" s="146" t="str">
        <f t="shared" si="4"/>
        <v/>
      </c>
      <c r="R39" s="145" t="str">
        <f t="shared" si="3"/>
        <v/>
      </c>
      <c r="S39" s="146" t="str">
        <f t="shared" si="4"/>
        <v/>
      </c>
      <c r="T39" s="145" t="str">
        <f t="shared" si="3"/>
        <v/>
      </c>
      <c r="U39" s="146" t="str">
        <f t="shared" si="4"/>
        <v/>
      </c>
      <c r="V39" s="145" t="str">
        <f t="shared" si="3"/>
        <v/>
      </c>
      <c r="W39" s="146" t="str">
        <f t="shared" si="4"/>
        <v/>
      </c>
      <c r="X39" s="145" t="str">
        <f t="shared" si="3"/>
        <v/>
      </c>
      <c r="Y39" s="146" t="str">
        <f t="shared" si="4"/>
        <v/>
      </c>
      <c r="Z39" s="145" t="str">
        <f t="shared" si="3"/>
        <v/>
      </c>
      <c r="AA39" s="146" t="str">
        <f t="shared" si="4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372" t="str">
        <f t="shared" si="1"/>
        <v/>
      </c>
    </row>
    <row r="40" spans="1:3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5"/>
        <v>#DIV/0!</v>
      </c>
      <c r="K40" s="325" t="e">
        <f t="shared" si="6"/>
        <v>#DIV/0!</v>
      </c>
      <c r="L40" s="145" t="str">
        <f t="shared" si="3"/>
        <v/>
      </c>
      <c r="M40" s="146" t="str">
        <f t="shared" si="4"/>
        <v/>
      </c>
      <c r="N40" s="145" t="str">
        <f t="shared" si="3"/>
        <v/>
      </c>
      <c r="O40" s="146" t="str">
        <f t="shared" si="4"/>
        <v/>
      </c>
      <c r="P40" s="145" t="str">
        <f t="shared" si="3"/>
        <v/>
      </c>
      <c r="Q40" s="146" t="str">
        <f t="shared" si="4"/>
        <v/>
      </c>
      <c r="R40" s="145" t="str">
        <f t="shared" si="3"/>
        <v/>
      </c>
      <c r="S40" s="146" t="str">
        <f t="shared" si="4"/>
        <v/>
      </c>
      <c r="T40" s="145" t="str">
        <f t="shared" si="3"/>
        <v/>
      </c>
      <c r="U40" s="146" t="str">
        <f t="shared" si="4"/>
        <v/>
      </c>
      <c r="V40" s="145" t="str">
        <f t="shared" si="3"/>
        <v/>
      </c>
      <c r="W40" s="146" t="str">
        <f t="shared" si="4"/>
        <v/>
      </c>
      <c r="X40" s="145" t="str">
        <f t="shared" si="3"/>
        <v/>
      </c>
      <c r="Y40" s="146" t="str">
        <f t="shared" si="4"/>
        <v/>
      </c>
      <c r="Z40" s="145" t="str">
        <f t="shared" si="3"/>
        <v/>
      </c>
      <c r="AA40" s="146" t="str">
        <f t="shared" si="4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372" t="str">
        <f t="shared" si="1"/>
        <v/>
      </c>
    </row>
    <row r="41" spans="1:3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5"/>
        <v>#DIV/0!</v>
      </c>
      <c r="K41" s="325" t="e">
        <f t="shared" si="6"/>
        <v>#DIV/0!</v>
      </c>
      <c r="L41" s="145" t="str">
        <f t="shared" si="3"/>
        <v/>
      </c>
      <c r="M41" s="146" t="str">
        <f t="shared" si="4"/>
        <v/>
      </c>
      <c r="N41" s="145" t="str">
        <f t="shared" si="3"/>
        <v/>
      </c>
      <c r="O41" s="146" t="str">
        <f t="shared" si="4"/>
        <v/>
      </c>
      <c r="P41" s="145" t="str">
        <f t="shared" si="3"/>
        <v/>
      </c>
      <c r="Q41" s="146" t="str">
        <f t="shared" si="4"/>
        <v/>
      </c>
      <c r="R41" s="145" t="str">
        <f t="shared" si="3"/>
        <v/>
      </c>
      <c r="S41" s="146" t="str">
        <f t="shared" si="4"/>
        <v/>
      </c>
      <c r="T41" s="145" t="str">
        <f t="shared" si="3"/>
        <v/>
      </c>
      <c r="U41" s="146" t="str">
        <f t="shared" si="4"/>
        <v/>
      </c>
      <c r="V41" s="145" t="str">
        <f t="shared" si="3"/>
        <v/>
      </c>
      <c r="W41" s="146" t="str">
        <f t="shared" si="4"/>
        <v/>
      </c>
      <c r="X41" s="145" t="str">
        <f t="shared" si="3"/>
        <v/>
      </c>
      <c r="Y41" s="146" t="str">
        <f t="shared" si="4"/>
        <v/>
      </c>
      <c r="Z41" s="145" t="str">
        <f t="shared" si="3"/>
        <v/>
      </c>
      <c r="AA41" s="146" t="str">
        <f t="shared" si="4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</row>
    <row r="42" spans="1:3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5"/>
        <v>#DIV/0!</v>
      </c>
      <c r="K42" s="325" t="e">
        <f t="shared" si="6"/>
        <v>#DIV/0!</v>
      </c>
      <c r="L42" s="145" t="str">
        <f t="shared" si="3"/>
        <v/>
      </c>
      <c r="M42" s="146" t="str">
        <f t="shared" si="4"/>
        <v/>
      </c>
      <c r="N42" s="145" t="str">
        <f t="shared" si="3"/>
        <v/>
      </c>
      <c r="O42" s="146" t="str">
        <f t="shared" si="4"/>
        <v/>
      </c>
      <c r="P42" s="145" t="str">
        <f t="shared" si="3"/>
        <v/>
      </c>
      <c r="Q42" s="146" t="str">
        <f t="shared" si="4"/>
        <v/>
      </c>
      <c r="R42" s="145" t="str">
        <f t="shared" si="3"/>
        <v/>
      </c>
      <c r="S42" s="146" t="str">
        <f t="shared" si="4"/>
        <v/>
      </c>
      <c r="T42" s="145" t="str">
        <f t="shared" si="3"/>
        <v/>
      </c>
      <c r="U42" s="146" t="str">
        <f t="shared" si="4"/>
        <v/>
      </c>
      <c r="V42" s="145" t="str">
        <f t="shared" si="3"/>
        <v/>
      </c>
      <c r="W42" s="146" t="str">
        <f t="shared" si="4"/>
        <v/>
      </c>
      <c r="X42" s="145" t="str">
        <f t="shared" si="3"/>
        <v/>
      </c>
      <c r="Y42" s="146" t="str">
        <f t="shared" si="4"/>
        <v/>
      </c>
      <c r="Z42" s="145" t="str">
        <f t="shared" si="3"/>
        <v/>
      </c>
      <c r="AA42" s="146" t="str">
        <f t="shared" si="4"/>
        <v/>
      </c>
      <c r="AB42" s="145" t="str">
        <f t="shared" ref="AB42:AD55" si="7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E55" si="8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7"/>
        <v/>
      </c>
      <c r="AE42" s="146" t="str">
        <f t="shared" si="8"/>
        <v/>
      </c>
    </row>
    <row r="43" spans="1:3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5"/>
        <v>#DIV/0!</v>
      </c>
      <c r="K43" s="325" t="e">
        <f t="shared" si="6"/>
        <v>#DIV/0!</v>
      </c>
      <c r="L43" s="145" t="str">
        <f t="shared" si="3"/>
        <v/>
      </c>
      <c r="M43" s="146" t="str">
        <f t="shared" si="4"/>
        <v/>
      </c>
      <c r="N43" s="145" t="str">
        <f t="shared" si="3"/>
        <v/>
      </c>
      <c r="O43" s="146" t="str">
        <f t="shared" si="4"/>
        <v/>
      </c>
      <c r="P43" s="145" t="str">
        <f t="shared" si="3"/>
        <v/>
      </c>
      <c r="Q43" s="146" t="str">
        <f t="shared" si="4"/>
        <v/>
      </c>
      <c r="R43" s="145" t="str">
        <f t="shared" si="3"/>
        <v/>
      </c>
      <c r="S43" s="146" t="str">
        <f t="shared" si="4"/>
        <v/>
      </c>
      <c r="T43" s="145" t="str">
        <f t="shared" si="3"/>
        <v/>
      </c>
      <c r="U43" s="146" t="str">
        <f t="shared" si="4"/>
        <v/>
      </c>
      <c r="V43" s="145" t="str">
        <f t="shared" si="3"/>
        <v/>
      </c>
      <c r="W43" s="146" t="str">
        <f t="shared" si="4"/>
        <v/>
      </c>
      <c r="X43" s="145" t="str">
        <f t="shared" si="3"/>
        <v/>
      </c>
      <c r="Y43" s="146" t="str">
        <f t="shared" si="4"/>
        <v/>
      </c>
      <c r="Z43" s="145" t="str">
        <f t="shared" si="3"/>
        <v/>
      </c>
      <c r="AA43" s="146" t="str">
        <f t="shared" si="4"/>
        <v/>
      </c>
      <c r="AB43" s="145" t="str">
        <f t="shared" si="7"/>
        <v/>
      </c>
      <c r="AC43" s="146" t="str">
        <f t="shared" si="8"/>
        <v/>
      </c>
      <c r="AD43" s="145" t="str">
        <f t="shared" si="7"/>
        <v/>
      </c>
      <c r="AE43" s="146" t="str">
        <f t="shared" si="8"/>
        <v/>
      </c>
    </row>
    <row r="44" spans="1:3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5"/>
        <v>#DIV/0!</v>
      </c>
      <c r="K44" s="325" t="e">
        <f t="shared" si="6"/>
        <v>#DIV/0!</v>
      </c>
      <c r="L44" s="145" t="str">
        <f t="shared" si="3"/>
        <v/>
      </c>
      <c r="M44" s="146" t="str">
        <f t="shared" si="4"/>
        <v/>
      </c>
      <c r="N44" s="145" t="str">
        <f t="shared" si="3"/>
        <v/>
      </c>
      <c r="O44" s="146" t="str">
        <f t="shared" si="4"/>
        <v/>
      </c>
      <c r="P44" s="145" t="str">
        <f t="shared" si="3"/>
        <v/>
      </c>
      <c r="Q44" s="146" t="str">
        <f t="shared" si="4"/>
        <v/>
      </c>
      <c r="R44" s="145" t="str">
        <f t="shared" si="3"/>
        <v/>
      </c>
      <c r="S44" s="146" t="str">
        <f t="shared" si="4"/>
        <v/>
      </c>
      <c r="T44" s="145" t="str">
        <f t="shared" si="3"/>
        <v/>
      </c>
      <c r="U44" s="146" t="str">
        <f t="shared" si="4"/>
        <v/>
      </c>
      <c r="V44" s="145" t="str">
        <f t="shared" si="3"/>
        <v/>
      </c>
      <c r="W44" s="146" t="str">
        <f t="shared" si="4"/>
        <v/>
      </c>
      <c r="X44" s="145" t="str">
        <f t="shared" si="3"/>
        <v/>
      </c>
      <c r="Y44" s="146" t="str">
        <f t="shared" si="4"/>
        <v/>
      </c>
      <c r="Z44" s="145" t="str">
        <f t="shared" si="3"/>
        <v/>
      </c>
      <c r="AA44" s="146" t="str">
        <f t="shared" si="4"/>
        <v/>
      </c>
      <c r="AB44" s="145" t="str">
        <f t="shared" si="7"/>
        <v/>
      </c>
      <c r="AC44" s="146" t="str">
        <f t="shared" si="8"/>
        <v/>
      </c>
      <c r="AD44" s="145" t="str">
        <f t="shared" si="7"/>
        <v/>
      </c>
      <c r="AE44" s="146" t="str">
        <f t="shared" si="8"/>
        <v/>
      </c>
    </row>
    <row r="45" spans="1:3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5"/>
        <v>#DIV/0!</v>
      </c>
      <c r="K45" s="325" t="e">
        <f t="shared" si="6"/>
        <v>#DIV/0!</v>
      </c>
      <c r="L45" s="145" t="str">
        <f t="shared" si="3"/>
        <v/>
      </c>
      <c r="M45" s="146" t="str">
        <f t="shared" si="4"/>
        <v/>
      </c>
      <c r="N45" s="145" t="str">
        <f t="shared" si="3"/>
        <v/>
      </c>
      <c r="O45" s="146" t="str">
        <f t="shared" si="4"/>
        <v/>
      </c>
      <c r="P45" s="145" t="str">
        <f t="shared" si="3"/>
        <v/>
      </c>
      <c r="Q45" s="146" t="str">
        <f t="shared" si="4"/>
        <v/>
      </c>
      <c r="R45" s="145" t="str">
        <f t="shared" si="3"/>
        <v/>
      </c>
      <c r="S45" s="146" t="str">
        <f t="shared" si="4"/>
        <v/>
      </c>
      <c r="T45" s="145" t="str">
        <f t="shared" si="3"/>
        <v/>
      </c>
      <c r="U45" s="146" t="str">
        <f t="shared" si="4"/>
        <v/>
      </c>
      <c r="V45" s="145" t="str">
        <f t="shared" si="3"/>
        <v/>
      </c>
      <c r="W45" s="146" t="str">
        <f t="shared" si="4"/>
        <v/>
      </c>
      <c r="X45" s="145" t="str">
        <f t="shared" si="3"/>
        <v/>
      </c>
      <c r="Y45" s="146" t="str">
        <f t="shared" si="4"/>
        <v/>
      </c>
      <c r="Z45" s="145" t="str">
        <f t="shared" si="3"/>
        <v/>
      </c>
      <c r="AA45" s="146" t="str">
        <f t="shared" si="4"/>
        <v/>
      </c>
      <c r="AB45" s="145" t="str">
        <f t="shared" si="7"/>
        <v/>
      </c>
      <c r="AC45" s="146" t="str">
        <f t="shared" si="8"/>
        <v/>
      </c>
      <c r="AD45" s="145" t="str">
        <f t="shared" si="7"/>
        <v/>
      </c>
      <c r="AE45" s="146" t="str">
        <f t="shared" si="8"/>
        <v/>
      </c>
    </row>
    <row r="46" spans="1:3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5"/>
        <v>#DIV/0!</v>
      </c>
      <c r="K46" s="325" t="e">
        <f t="shared" si="6"/>
        <v>#DIV/0!</v>
      </c>
      <c r="L46" s="145" t="str">
        <f t="shared" si="3"/>
        <v/>
      </c>
      <c r="M46" s="146" t="str">
        <f t="shared" si="4"/>
        <v/>
      </c>
      <c r="N46" s="145" t="str">
        <f t="shared" si="3"/>
        <v/>
      </c>
      <c r="O46" s="146" t="str">
        <f t="shared" si="4"/>
        <v/>
      </c>
      <c r="P46" s="145" t="str">
        <f t="shared" si="3"/>
        <v/>
      </c>
      <c r="Q46" s="146" t="str">
        <f t="shared" si="4"/>
        <v/>
      </c>
      <c r="R46" s="145" t="str">
        <f t="shared" si="3"/>
        <v/>
      </c>
      <c r="S46" s="146" t="str">
        <f t="shared" si="4"/>
        <v/>
      </c>
      <c r="T46" s="145" t="str">
        <f t="shared" si="3"/>
        <v/>
      </c>
      <c r="U46" s="146" t="str">
        <f t="shared" si="4"/>
        <v/>
      </c>
      <c r="V46" s="145" t="str">
        <f t="shared" si="3"/>
        <v/>
      </c>
      <c r="W46" s="146" t="str">
        <f t="shared" si="4"/>
        <v/>
      </c>
      <c r="X46" s="145" t="str">
        <f t="shared" si="3"/>
        <v/>
      </c>
      <c r="Y46" s="146" t="str">
        <f t="shared" si="4"/>
        <v/>
      </c>
      <c r="Z46" s="145" t="str">
        <f t="shared" si="3"/>
        <v/>
      </c>
      <c r="AA46" s="146" t="str">
        <f t="shared" si="4"/>
        <v/>
      </c>
      <c r="AB46" s="145" t="str">
        <f t="shared" si="7"/>
        <v/>
      </c>
      <c r="AC46" s="146" t="str">
        <f t="shared" si="8"/>
        <v/>
      </c>
      <c r="AD46" s="145" t="str">
        <f t="shared" si="7"/>
        <v/>
      </c>
      <c r="AE46" s="146" t="str">
        <f t="shared" si="8"/>
        <v/>
      </c>
    </row>
    <row r="47" spans="1:3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5"/>
        <v>#DIV/0!</v>
      </c>
      <c r="K47" s="325" t="e">
        <f t="shared" si="6"/>
        <v>#DIV/0!</v>
      </c>
      <c r="L47" s="145" t="str">
        <f t="shared" si="3"/>
        <v/>
      </c>
      <c r="M47" s="146" t="str">
        <f t="shared" si="4"/>
        <v/>
      </c>
      <c r="N47" s="145" t="str">
        <f t="shared" si="3"/>
        <v/>
      </c>
      <c r="O47" s="146" t="str">
        <f t="shared" si="4"/>
        <v/>
      </c>
      <c r="P47" s="145" t="str">
        <f t="shared" si="3"/>
        <v/>
      </c>
      <c r="Q47" s="146" t="str">
        <f t="shared" si="4"/>
        <v/>
      </c>
      <c r="R47" s="145" t="str">
        <f t="shared" si="3"/>
        <v/>
      </c>
      <c r="S47" s="146" t="str">
        <f t="shared" si="4"/>
        <v/>
      </c>
      <c r="T47" s="145" t="str">
        <f t="shared" si="3"/>
        <v/>
      </c>
      <c r="U47" s="146" t="str">
        <f t="shared" si="4"/>
        <v/>
      </c>
      <c r="V47" s="145" t="str">
        <f t="shared" si="3"/>
        <v/>
      </c>
      <c r="W47" s="146" t="str">
        <f t="shared" si="4"/>
        <v/>
      </c>
      <c r="X47" s="145" t="str">
        <f t="shared" si="3"/>
        <v/>
      </c>
      <c r="Y47" s="146" t="str">
        <f t="shared" si="4"/>
        <v/>
      </c>
      <c r="Z47" s="145" t="str">
        <f t="shared" si="3"/>
        <v/>
      </c>
      <c r="AA47" s="146" t="str">
        <f t="shared" si="4"/>
        <v/>
      </c>
      <c r="AB47" s="145" t="str">
        <f t="shared" si="7"/>
        <v/>
      </c>
      <c r="AC47" s="146" t="str">
        <f t="shared" si="8"/>
        <v/>
      </c>
      <c r="AD47" s="145" t="str">
        <f t="shared" si="7"/>
        <v/>
      </c>
      <c r="AE47" s="146" t="str">
        <f t="shared" si="8"/>
        <v/>
      </c>
    </row>
    <row r="48" spans="1:3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5"/>
        <v>#DIV/0!</v>
      </c>
      <c r="K48" s="325" t="e">
        <f t="shared" si="6"/>
        <v>#DIV/0!</v>
      </c>
      <c r="L48" s="145" t="str">
        <f t="shared" si="3"/>
        <v/>
      </c>
      <c r="M48" s="146" t="str">
        <f t="shared" si="4"/>
        <v/>
      </c>
      <c r="N48" s="145" t="str">
        <f t="shared" si="3"/>
        <v/>
      </c>
      <c r="O48" s="146" t="str">
        <f t="shared" si="4"/>
        <v/>
      </c>
      <c r="P48" s="145" t="str">
        <f t="shared" si="3"/>
        <v/>
      </c>
      <c r="Q48" s="146" t="str">
        <f t="shared" si="4"/>
        <v/>
      </c>
      <c r="R48" s="145" t="str">
        <f t="shared" si="3"/>
        <v/>
      </c>
      <c r="S48" s="146" t="str">
        <f t="shared" si="4"/>
        <v/>
      </c>
      <c r="T48" s="145" t="str">
        <f t="shared" si="3"/>
        <v/>
      </c>
      <c r="U48" s="146" t="str">
        <f t="shared" si="4"/>
        <v/>
      </c>
      <c r="V48" s="145" t="str">
        <f t="shared" si="3"/>
        <v/>
      </c>
      <c r="W48" s="146" t="str">
        <f t="shared" si="4"/>
        <v/>
      </c>
      <c r="X48" s="145" t="str">
        <f t="shared" si="3"/>
        <v/>
      </c>
      <c r="Y48" s="146" t="str">
        <f t="shared" si="4"/>
        <v/>
      </c>
      <c r="Z48" s="145" t="str">
        <f t="shared" si="3"/>
        <v/>
      </c>
      <c r="AA48" s="146" t="str">
        <f t="shared" si="4"/>
        <v/>
      </c>
      <c r="AB48" s="145" t="str">
        <f t="shared" si="7"/>
        <v/>
      </c>
      <c r="AC48" s="146" t="str">
        <f t="shared" si="8"/>
        <v/>
      </c>
      <c r="AD48" s="145" t="str">
        <f t="shared" si="7"/>
        <v/>
      </c>
      <c r="AE48" s="146" t="str">
        <f t="shared" si="8"/>
        <v/>
      </c>
    </row>
    <row r="49" spans="1:3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5"/>
        <v>#DIV/0!</v>
      </c>
      <c r="K49" s="325" t="e">
        <f t="shared" si="6"/>
        <v>#DIV/0!</v>
      </c>
      <c r="L49" s="145" t="str">
        <f t="shared" si="3"/>
        <v/>
      </c>
      <c r="M49" s="146" t="str">
        <f t="shared" si="4"/>
        <v/>
      </c>
      <c r="N49" s="145" t="str">
        <f t="shared" si="3"/>
        <v/>
      </c>
      <c r="O49" s="146" t="str">
        <f t="shared" si="4"/>
        <v/>
      </c>
      <c r="P49" s="145" t="str">
        <f t="shared" si="3"/>
        <v/>
      </c>
      <c r="Q49" s="146" t="str">
        <f t="shared" si="4"/>
        <v/>
      </c>
      <c r="R49" s="145" t="str">
        <f t="shared" si="3"/>
        <v/>
      </c>
      <c r="S49" s="146" t="str">
        <f t="shared" si="4"/>
        <v/>
      </c>
      <c r="T49" s="145" t="str">
        <f t="shared" si="3"/>
        <v/>
      </c>
      <c r="U49" s="146" t="str">
        <f t="shared" si="4"/>
        <v/>
      </c>
      <c r="V49" s="145" t="str">
        <f t="shared" si="3"/>
        <v/>
      </c>
      <c r="W49" s="146" t="str">
        <f t="shared" si="4"/>
        <v/>
      </c>
      <c r="X49" s="145" t="str">
        <f t="shared" si="3"/>
        <v/>
      </c>
      <c r="Y49" s="146" t="str">
        <f t="shared" si="4"/>
        <v/>
      </c>
      <c r="Z49" s="145" t="str">
        <f t="shared" si="3"/>
        <v/>
      </c>
      <c r="AA49" s="146" t="str">
        <f t="shared" si="4"/>
        <v/>
      </c>
      <c r="AB49" s="145" t="str">
        <f t="shared" si="7"/>
        <v/>
      </c>
      <c r="AC49" s="146" t="str">
        <f t="shared" si="8"/>
        <v/>
      </c>
      <c r="AD49" s="145" t="str">
        <f t="shared" si="7"/>
        <v/>
      </c>
      <c r="AE49" s="146" t="str">
        <f t="shared" si="8"/>
        <v/>
      </c>
    </row>
    <row r="50" spans="1:3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5"/>
        <v>#DIV/0!</v>
      </c>
      <c r="K50" s="325" t="e">
        <f t="shared" si="6"/>
        <v>#DIV/0!</v>
      </c>
      <c r="L50" s="145" t="str">
        <f t="shared" si="3"/>
        <v/>
      </c>
      <c r="M50" s="146" t="str">
        <f t="shared" si="4"/>
        <v/>
      </c>
      <c r="N50" s="145" t="str">
        <f t="shared" si="3"/>
        <v/>
      </c>
      <c r="O50" s="146" t="str">
        <f t="shared" si="4"/>
        <v/>
      </c>
      <c r="P50" s="145" t="str">
        <f t="shared" si="3"/>
        <v/>
      </c>
      <c r="Q50" s="146" t="str">
        <f t="shared" si="4"/>
        <v/>
      </c>
      <c r="R50" s="145" t="str">
        <f t="shared" si="3"/>
        <v/>
      </c>
      <c r="S50" s="146" t="str">
        <f t="shared" si="4"/>
        <v/>
      </c>
      <c r="T50" s="145" t="str">
        <f t="shared" si="3"/>
        <v/>
      </c>
      <c r="U50" s="146" t="str">
        <f t="shared" si="4"/>
        <v/>
      </c>
      <c r="V50" s="145" t="str">
        <f t="shared" si="3"/>
        <v/>
      </c>
      <c r="W50" s="146" t="str">
        <f t="shared" si="4"/>
        <v/>
      </c>
      <c r="X50" s="145" t="str">
        <f t="shared" si="3"/>
        <v/>
      </c>
      <c r="Y50" s="146" t="str">
        <f t="shared" si="4"/>
        <v/>
      </c>
      <c r="Z50" s="145" t="str">
        <f t="shared" si="3"/>
        <v/>
      </c>
      <c r="AA50" s="146" t="str">
        <f t="shared" si="4"/>
        <v/>
      </c>
      <c r="AB50" s="145" t="str">
        <f t="shared" si="7"/>
        <v/>
      </c>
      <c r="AC50" s="146" t="str">
        <f t="shared" si="8"/>
        <v/>
      </c>
      <c r="AD50" s="145" t="str">
        <f t="shared" si="7"/>
        <v/>
      </c>
      <c r="AE50" s="146" t="str">
        <f t="shared" si="8"/>
        <v/>
      </c>
    </row>
    <row r="51" spans="1:3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5"/>
        <v>#DIV/0!</v>
      </c>
      <c r="K51" s="325" t="e">
        <f t="shared" si="6"/>
        <v>#DIV/0!</v>
      </c>
      <c r="L51" s="145" t="str">
        <f t="shared" si="3"/>
        <v/>
      </c>
      <c r="M51" s="146" t="str">
        <f t="shared" si="4"/>
        <v/>
      </c>
      <c r="N51" s="145" t="str">
        <f t="shared" si="3"/>
        <v/>
      </c>
      <c r="O51" s="146" t="str">
        <f t="shared" si="4"/>
        <v/>
      </c>
      <c r="P51" s="145" t="str">
        <f t="shared" si="3"/>
        <v/>
      </c>
      <c r="Q51" s="146" t="str">
        <f t="shared" si="4"/>
        <v/>
      </c>
      <c r="R51" s="145" t="str">
        <f t="shared" si="3"/>
        <v/>
      </c>
      <c r="S51" s="146" t="str">
        <f t="shared" si="4"/>
        <v/>
      </c>
      <c r="T51" s="145" t="str">
        <f t="shared" si="3"/>
        <v/>
      </c>
      <c r="U51" s="146" t="str">
        <f t="shared" si="4"/>
        <v/>
      </c>
      <c r="V51" s="145" t="str">
        <f t="shared" si="3"/>
        <v/>
      </c>
      <c r="W51" s="146" t="str">
        <f t="shared" si="4"/>
        <v/>
      </c>
      <c r="X51" s="145" t="str">
        <f t="shared" si="3"/>
        <v/>
      </c>
      <c r="Y51" s="146" t="str">
        <f t="shared" si="4"/>
        <v/>
      </c>
      <c r="Z51" s="145" t="str">
        <f t="shared" si="3"/>
        <v/>
      </c>
      <c r="AA51" s="146" t="str">
        <f t="shared" si="4"/>
        <v/>
      </c>
      <c r="AB51" s="145" t="str">
        <f t="shared" si="7"/>
        <v/>
      </c>
      <c r="AC51" s="146" t="str">
        <f t="shared" si="8"/>
        <v/>
      </c>
      <c r="AD51" s="145" t="str">
        <f t="shared" si="7"/>
        <v/>
      </c>
      <c r="AE51" s="146" t="str">
        <f t="shared" si="8"/>
        <v/>
      </c>
    </row>
    <row r="52" spans="1:3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5"/>
        <v>#DIV/0!</v>
      </c>
      <c r="K52" s="325" t="e">
        <f t="shared" si="6"/>
        <v>#DIV/0!</v>
      </c>
      <c r="L52" s="145" t="str">
        <f t="shared" si="3"/>
        <v/>
      </c>
      <c r="M52" s="146" t="str">
        <f t="shared" si="4"/>
        <v/>
      </c>
      <c r="N52" s="145" t="str">
        <f t="shared" si="3"/>
        <v/>
      </c>
      <c r="O52" s="146" t="str">
        <f t="shared" si="4"/>
        <v/>
      </c>
      <c r="P52" s="145" t="str">
        <f t="shared" si="3"/>
        <v/>
      </c>
      <c r="Q52" s="146" t="str">
        <f t="shared" si="4"/>
        <v/>
      </c>
      <c r="R52" s="145" t="str">
        <f t="shared" si="3"/>
        <v/>
      </c>
      <c r="S52" s="146" t="str">
        <f t="shared" si="4"/>
        <v/>
      </c>
      <c r="T52" s="145" t="str">
        <f t="shared" si="3"/>
        <v/>
      </c>
      <c r="U52" s="146" t="str">
        <f t="shared" si="4"/>
        <v/>
      </c>
      <c r="V52" s="145" t="str">
        <f t="shared" si="3"/>
        <v/>
      </c>
      <c r="W52" s="146" t="str">
        <f t="shared" si="4"/>
        <v/>
      </c>
      <c r="X52" s="145" t="str">
        <f t="shared" si="3"/>
        <v/>
      </c>
      <c r="Y52" s="146" t="str">
        <f t="shared" si="4"/>
        <v/>
      </c>
      <c r="Z52" s="145" t="str">
        <f t="shared" si="3"/>
        <v/>
      </c>
      <c r="AA52" s="146" t="str">
        <f t="shared" si="4"/>
        <v/>
      </c>
      <c r="AB52" s="145" t="str">
        <f t="shared" si="7"/>
        <v/>
      </c>
      <c r="AC52" s="146" t="str">
        <f t="shared" si="8"/>
        <v/>
      </c>
      <c r="AD52" s="145" t="str">
        <f t="shared" si="7"/>
        <v/>
      </c>
      <c r="AE52" s="146" t="str">
        <f t="shared" si="8"/>
        <v/>
      </c>
    </row>
    <row r="53" spans="1:3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5"/>
        <v>#DIV/0!</v>
      </c>
      <c r="K53" s="325" t="e">
        <f t="shared" si="6"/>
        <v>#DIV/0!</v>
      </c>
      <c r="L53" s="145" t="str">
        <f t="shared" si="3"/>
        <v/>
      </c>
      <c r="M53" s="146" t="str">
        <f t="shared" si="4"/>
        <v/>
      </c>
      <c r="N53" s="145" t="str">
        <f t="shared" si="3"/>
        <v/>
      </c>
      <c r="O53" s="146" t="str">
        <f t="shared" si="4"/>
        <v/>
      </c>
      <c r="P53" s="145" t="str">
        <f t="shared" si="3"/>
        <v/>
      </c>
      <c r="Q53" s="146" t="str">
        <f t="shared" si="4"/>
        <v/>
      </c>
      <c r="R53" s="145" t="str">
        <f t="shared" si="3"/>
        <v/>
      </c>
      <c r="S53" s="146" t="str">
        <f t="shared" si="4"/>
        <v/>
      </c>
      <c r="T53" s="145" t="str">
        <f t="shared" si="3"/>
        <v/>
      </c>
      <c r="U53" s="146" t="str">
        <f t="shared" si="4"/>
        <v/>
      </c>
      <c r="V53" s="145" t="str">
        <f t="shared" si="3"/>
        <v/>
      </c>
      <c r="W53" s="146" t="str">
        <f t="shared" si="4"/>
        <v/>
      </c>
      <c r="X53" s="145" t="str">
        <f t="shared" si="3"/>
        <v/>
      </c>
      <c r="Y53" s="146" t="str">
        <f t="shared" si="4"/>
        <v/>
      </c>
      <c r="Z53" s="145" t="str">
        <f t="shared" si="3"/>
        <v/>
      </c>
      <c r="AA53" s="146" t="str">
        <f t="shared" si="4"/>
        <v/>
      </c>
      <c r="AB53" s="145" t="str">
        <f t="shared" si="7"/>
        <v/>
      </c>
      <c r="AC53" s="146" t="str">
        <f t="shared" si="8"/>
        <v/>
      </c>
      <c r="AD53" s="145" t="str">
        <f t="shared" si="7"/>
        <v/>
      </c>
      <c r="AE53" s="146" t="str">
        <f t="shared" si="8"/>
        <v/>
      </c>
    </row>
    <row r="54" spans="1:3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5"/>
        <v>#DIV/0!</v>
      </c>
      <c r="K54" s="325" t="e">
        <f t="shared" si="6"/>
        <v>#DIV/0!</v>
      </c>
      <c r="L54" s="145" t="str">
        <f t="shared" si="3"/>
        <v/>
      </c>
      <c r="M54" s="146" t="str">
        <f t="shared" si="4"/>
        <v/>
      </c>
      <c r="N54" s="145" t="str">
        <f t="shared" si="3"/>
        <v/>
      </c>
      <c r="O54" s="146" t="str">
        <f t="shared" si="4"/>
        <v/>
      </c>
      <c r="P54" s="145" t="str">
        <f t="shared" si="3"/>
        <v/>
      </c>
      <c r="Q54" s="146" t="str">
        <f t="shared" si="4"/>
        <v/>
      </c>
      <c r="R54" s="145" t="str">
        <f t="shared" si="3"/>
        <v/>
      </c>
      <c r="S54" s="146" t="str">
        <f t="shared" si="4"/>
        <v/>
      </c>
      <c r="T54" s="145" t="str">
        <f t="shared" si="3"/>
        <v/>
      </c>
      <c r="U54" s="146" t="str">
        <f t="shared" si="4"/>
        <v/>
      </c>
      <c r="V54" s="145" t="str">
        <f t="shared" si="3"/>
        <v/>
      </c>
      <c r="W54" s="146" t="str">
        <f t="shared" si="4"/>
        <v/>
      </c>
      <c r="X54" s="145" t="str">
        <f t="shared" si="3"/>
        <v/>
      </c>
      <c r="Y54" s="146" t="str">
        <f t="shared" si="4"/>
        <v/>
      </c>
      <c r="Z54" s="145" t="str">
        <f t="shared" si="3"/>
        <v/>
      </c>
      <c r="AA54" s="146" t="str">
        <f t="shared" si="4"/>
        <v/>
      </c>
      <c r="AB54" s="145" t="str">
        <f t="shared" si="7"/>
        <v/>
      </c>
      <c r="AC54" s="146" t="str">
        <f t="shared" si="8"/>
        <v/>
      </c>
      <c r="AD54" s="145" t="str">
        <f t="shared" si="7"/>
        <v/>
      </c>
      <c r="AE54" s="146" t="str">
        <f t="shared" si="8"/>
        <v/>
      </c>
    </row>
    <row r="55" spans="1:3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5"/>
        <v>#DIV/0!</v>
      </c>
      <c r="K55" s="331" t="e">
        <f t="shared" si="6"/>
        <v>#DIV/0!</v>
      </c>
      <c r="L55" s="145" t="str">
        <f t="shared" si="3"/>
        <v/>
      </c>
      <c r="M55" s="146" t="str">
        <f t="shared" si="4"/>
        <v/>
      </c>
      <c r="N55" s="145" t="str">
        <f t="shared" si="3"/>
        <v/>
      </c>
      <c r="O55" s="146" t="str">
        <f t="shared" si="4"/>
        <v/>
      </c>
      <c r="P55" s="145" t="str">
        <f t="shared" si="3"/>
        <v/>
      </c>
      <c r="Q55" s="146" t="str">
        <f t="shared" si="4"/>
        <v/>
      </c>
      <c r="R55" s="145" t="str">
        <f t="shared" si="3"/>
        <v/>
      </c>
      <c r="S55" s="146" t="str">
        <f t="shared" si="4"/>
        <v/>
      </c>
      <c r="T55" s="145" t="str">
        <f t="shared" si="3"/>
        <v/>
      </c>
      <c r="U55" s="146" t="str">
        <f t="shared" si="4"/>
        <v/>
      </c>
      <c r="V55" s="145" t="str">
        <f t="shared" si="3"/>
        <v/>
      </c>
      <c r="W55" s="146" t="str">
        <f t="shared" si="4"/>
        <v/>
      </c>
      <c r="X55" s="145" t="str">
        <f t="shared" si="3"/>
        <v/>
      </c>
      <c r="Y55" s="146" t="str">
        <f t="shared" si="4"/>
        <v/>
      </c>
      <c r="Z55" s="145" t="str">
        <f t="shared" si="3"/>
        <v/>
      </c>
      <c r="AA55" s="146" t="str">
        <f t="shared" si="4"/>
        <v/>
      </c>
      <c r="AB55" s="145" t="str">
        <f t="shared" si="7"/>
        <v/>
      </c>
      <c r="AC55" s="146" t="str">
        <f t="shared" si="8"/>
        <v/>
      </c>
      <c r="AD55" s="145" t="str">
        <f t="shared" si="7"/>
        <v/>
      </c>
      <c r="AE55" s="146" t="str">
        <f t="shared" si="8"/>
        <v/>
      </c>
    </row>
    <row r="56" spans="1:31" ht="17.100000000000001" customHeight="1">
      <c r="A56" s="231" t="s">
        <v>23</v>
      </c>
      <c r="B56" s="231" t="s">
        <v>52</v>
      </c>
    </row>
    <row r="57" spans="1:31" ht="17.100000000000001" customHeight="1">
      <c r="A57" s="231" t="s">
        <v>23</v>
      </c>
      <c r="B57" s="231" t="s">
        <v>46</v>
      </c>
    </row>
    <row r="58" spans="1:31" ht="17.100000000000001" customHeight="1">
      <c r="B58" s="231" t="s">
        <v>51</v>
      </c>
    </row>
  </sheetData>
  <mergeCells count="101">
    <mergeCell ref="L10:N10"/>
    <mergeCell ref="O10:P10"/>
    <mergeCell ref="R10:U10"/>
    <mergeCell ref="V10:X10"/>
    <mergeCell ref="L11:N11"/>
    <mergeCell ref="O11:P11"/>
    <mergeCell ref="R11:U11"/>
    <mergeCell ref="V11:X11"/>
    <mergeCell ref="A1:AE4"/>
    <mergeCell ref="A5:AE7"/>
    <mergeCell ref="L9:N9"/>
    <mergeCell ref="O9:P9"/>
    <mergeCell ref="R9:U9"/>
    <mergeCell ref="V9:X9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AD19:AE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V18:W18"/>
    <mergeCell ref="X18:Y18"/>
    <mergeCell ref="Z18:AA18"/>
    <mergeCell ref="AB18:AC18"/>
    <mergeCell ref="AD18:AE18"/>
    <mergeCell ref="L18:M18"/>
    <mergeCell ref="N18:O18"/>
    <mergeCell ref="X20:Y20"/>
    <mergeCell ref="Z20:AA20"/>
    <mergeCell ref="AB20:AC20"/>
    <mergeCell ref="AD20:AE20"/>
    <mergeCell ref="A20:H20"/>
    <mergeCell ref="L20:M20"/>
    <mergeCell ref="N20:O20"/>
    <mergeCell ref="P20:Q20"/>
    <mergeCell ref="R20:S20"/>
    <mergeCell ref="T20:U20"/>
    <mergeCell ref="V20:W20"/>
    <mergeCell ref="V21:W21"/>
    <mergeCell ref="X21:Y21"/>
    <mergeCell ref="Z21:AA21"/>
    <mergeCell ref="AB21:AC21"/>
    <mergeCell ref="AD21:AE21"/>
    <mergeCell ref="A21:H21"/>
    <mergeCell ref="L21:M21"/>
    <mergeCell ref="N21:O21"/>
    <mergeCell ref="P21:Q21"/>
    <mergeCell ref="R21:S21"/>
    <mergeCell ref="T21:U21"/>
    <mergeCell ref="AB22:AC22"/>
    <mergeCell ref="AD22:AE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B24:C24"/>
    <mergeCell ref="D24:D25"/>
    <mergeCell ref="E24:E25"/>
    <mergeCell ref="F24:F25"/>
    <mergeCell ref="G24:H24"/>
    <mergeCell ref="J24:J25"/>
    <mergeCell ref="K24:K25"/>
    <mergeCell ref="L24:AE25"/>
    <mergeCell ref="V23:W23"/>
    <mergeCell ref="X23:Y23"/>
    <mergeCell ref="Z23:AA23"/>
    <mergeCell ref="AB23:AC23"/>
    <mergeCell ref="AD23:AE23"/>
    <mergeCell ref="A23:H23"/>
    <mergeCell ref="L23:M23"/>
    <mergeCell ref="N23:O23"/>
    <mergeCell ref="P23:Q23"/>
    <mergeCell ref="R23:S23"/>
    <mergeCell ref="T23:U23"/>
  </mergeCells>
  <conditionalFormatting sqref="L26:L55 N26:N55 P26:P55 R26:R55 T26:T55 V26:V55 X26:X55 Z26:Z55 AB26:AB55 AD26:AD55">
    <cfRule type="cellIs" dxfId="51" priority="2" stopIfTrue="1" operator="lessThan">
      <formula>M26</formula>
    </cfRule>
  </conditionalFormatting>
  <conditionalFormatting sqref="M26:M55 O26:O55 Q26:Q55 S26:S55 U26:U55 W26:W55 Y26:Y55 AA26:AA55 AC26:AC55 AE26:AE55">
    <cfRule type="cellIs" dxfId="50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7" tint="-0.249977111117893"/>
  </sheetPr>
  <dimension ref="A1:BV58"/>
  <sheetViews>
    <sheetView showZeros="0" view="pageBreakPreview" topLeftCell="A12" zoomScale="70" zoomScaleNormal="75" zoomScaleSheetLayoutView="70" workbookViewId="0">
      <selection activeCell="H29" sqref="H29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1" width="7.125" style="231" customWidth="1"/>
    <col min="42" max="16384" width="9" style="231"/>
  </cols>
  <sheetData>
    <row r="1" spans="1:74" s="229" customFormat="1" ht="12.75" customHeight="1">
      <c r="A1" s="467" t="s">
        <v>28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  <c r="AG1" s="468"/>
      <c r="AH1" s="468"/>
      <c r="AI1" s="468"/>
      <c r="AJ1" s="468"/>
      <c r="AK1" s="468"/>
      <c r="AL1" s="468"/>
      <c r="AM1" s="468"/>
      <c r="AN1" s="468"/>
      <c r="AO1" s="468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307"/>
      <c r="BE1" s="307"/>
      <c r="BF1" s="307"/>
      <c r="BG1" s="307"/>
      <c r="BH1" s="307"/>
      <c r="BI1" s="30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</row>
    <row r="2" spans="1:74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309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</row>
    <row r="3" spans="1:74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471"/>
      <c r="AH3" s="471"/>
      <c r="AI3" s="471"/>
      <c r="AJ3" s="471"/>
      <c r="AK3" s="471"/>
      <c r="AL3" s="471"/>
      <c r="AM3" s="471"/>
      <c r="AN3" s="471"/>
      <c r="AO3" s="471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309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</row>
    <row r="4" spans="1:74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1"/>
      <c r="AJ4" s="471"/>
      <c r="AK4" s="471"/>
      <c r="AL4" s="471"/>
      <c r="AM4" s="471"/>
      <c r="AN4" s="471"/>
      <c r="AO4" s="471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309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</row>
    <row r="5" spans="1:74" s="229" customFormat="1" ht="12.75" customHeight="1">
      <c r="A5" s="470" t="s">
        <v>117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1"/>
      <c r="AK5" s="471"/>
      <c r="AL5" s="471"/>
      <c r="AM5" s="471"/>
      <c r="AN5" s="471"/>
      <c r="AO5" s="471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309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</row>
    <row r="6" spans="1:74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471"/>
      <c r="AG6" s="471"/>
      <c r="AH6" s="471"/>
      <c r="AI6" s="471"/>
      <c r="AJ6" s="471"/>
      <c r="AK6" s="471"/>
      <c r="AL6" s="471"/>
      <c r="AM6" s="471"/>
      <c r="AN6" s="471"/>
      <c r="AO6" s="471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309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</row>
    <row r="7" spans="1:74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E7" s="474"/>
      <c r="AF7" s="474"/>
      <c r="AG7" s="474"/>
      <c r="AH7" s="474"/>
      <c r="AI7" s="474"/>
      <c r="AJ7" s="474"/>
      <c r="AK7" s="474"/>
      <c r="AL7" s="474"/>
      <c r="AM7" s="474"/>
      <c r="AN7" s="474"/>
      <c r="AO7" s="474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310"/>
      <c r="BE7" s="310"/>
      <c r="BF7" s="310"/>
      <c r="BG7" s="310"/>
      <c r="BH7" s="310"/>
      <c r="BI7" s="311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</row>
    <row r="8" spans="1:74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</row>
    <row r="9" spans="1:74" ht="15" customHeight="1">
      <c r="C9" s="232" t="s">
        <v>0</v>
      </c>
      <c r="D9" s="233"/>
      <c r="E9" s="233"/>
      <c r="F9" s="23">
        <v>11</v>
      </c>
      <c r="G9" s="234" t="s">
        <v>1</v>
      </c>
      <c r="K9" s="231" t="s">
        <v>47</v>
      </c>
      <c r="L9" s="476" t="s">
        <v>2</v>
      </c>
      <c r="M9" s="477"/>
      <c r="N9" s="477"/>
      <c r="O9" s="478" t="s">
        <v>55</v>
      </c>
      <c r="P9" s="479"/>
      <c r="R9" s="476" t="s">
        <v>31</v>
      </c>
      <c r="S9" s="531"/>
      <c r="T9" s="531"/>
      <c r="U9" s="531"/>
      <c r="V9" s="483">
        <v>0.38200000000000001</v>
      </c>
      <c r="W9" s="532"/>
      <c r="X9" s="484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</row>
    <row r="10" spans="1:74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43" t="s">
        <v>6</v>
      </c>
      <c r="M10" s="444"/>
      <c r="N10" s="444"/>
      <c r="O10" s="461" t="s">
        <v>25</v>
      </c>
      <c r="P10" s="462"/>
      <c r="R10" s="443" t="s">
        <v>36</v>
      </c>
      <c r="S10" s="444"/>
      <c r="T10" s="444"/>
      <c r="U10" s="444"/>
      <c r="V10" s="465" t="s">
        <v>77</v>
      </c>
      <c r="W10" s="530"/>
      <c r="X10" s="466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</row>
    <row r="11" spans="1:74" ht="15" customHeight="1">
      <c r="C11" s="235" t="s">
        <v>3</v>
      </c>
      <c r="D11" s="236"/>
      <c r="E11" s="236"/>
      <c r="F11" s="25">
        <v>50</v>
      </c>
      <c r="G11" s="238" t="s">
        <v>4</v>
      </c>
      <c r="L11" s="443" t="s">
        <v>9</v>
      </c>
      <c r="M11" s="444"/>
      <c r="N11" s="444"/>
      <c r="O11" s="445" t="s">
        <v>26</v>
      </c>
      <c r="P11" s="446"/>
      <c r="R11" s="443" t="s">
        <v>37</v>
      </c>
      <c r="S11" s="444"/>
      <c r="T11" s="444"/>
      <c r="U11" s="444"/>
      <c r="V11" s="465">
        <v>400</v>
      </c>
      <c r="W11" s="530"/>
      <c r="X11" s="466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</row>
    <row r="12" spans="1:74" ht="15" customHeight="1">
      <c r="C12" s="235" t="s">
        <v>38</v>
      </c>
      <c r="D12" s="236"/>
      <c r="E12" s="236"/>
      <c r="F12" s="25">
        <v>5</v>
      </c>
      <c r="G12" s="239" t="s">
        <v>7</v>
      </c>
      <c r="L12" s="443" t="s">
        <v>5</v>
      </c>
      <c r="M12" s="444"/>
      <c r="N12" s="444"/>
      <c r="O12" s="445" t="s">
        <v>81</v>
      </c>
      <c r="P12" s="446"/>
      <c r="R12" s="443" t="s">
        <v>30</v>
      </c>
      <c r="S12" s="444"/>
      <c r="T12" s="444"/>
      <c r="U12" s="444"/>
      <c r="V12" s="445" t="s">
        <v>48</v>
      </c>
      <c r="W12" s="529"/>
      <c r="X12" s="446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</row>
    <row r="13" spans="1:74" ht="15" customHeight="1">
      <c r="C13" s="235" t="s">
        <v>39</v>
      </c>
      <c r="D13" s="236"/>
      <c r="E13" s="236"/>
      <c r="F13" s="25">
        <v>15</v>
      </c>
      <c r="G13" s="239" t="s">
        <v>7</v>
      </c>
      <c r="L13" s="443" t="s">
        <v>11</v>
      </c>
      <c r="M13" s="444"/>
      <c r="N13" s="444"/>
      <c r="O13" s="445" t="s">
        <v>54</v>
      </c>
      <c r="P13" s="446"/>
      <c r="R13" s="443" t="s">
        <v>13</v>
      </c>
      <c r="S13" s="444"/>
      <c r="T13" s="444"/>
      <c r="U13" s="444"/>
      <c r="V13" s="465">
        <v>55</v>
      </c>
      <c r="W13" s="530"/>
      <c r="X13" s="466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</row>
    <row r="14" spans="1:74" ht="15" customHeight="1" thickBot="1">
      <c r="C14" s="240" t="s">
        <v>10</v>
      </c>
      <c r="D14" s="241"/>
      <c r="E14" s="241"/>
      <c r="F14" s="26" t="s">
        <v>24</v>
      </c>
      <c r="G14" s="42"/>
      <c r="L14" s="443" t="s">
        <v>12</v>
      </c>
      <c r="M14" s="444"/>
      <c r="N14" s="444"/>
      <c r="O14" s="445" t="s">
        <v>59</v>
      </c>
      <c r="P14" s="446"/>
      <c r="R14" s="525" t="s">
        <v>14</v>
      </c>
      <c r="S14" s="526"/>
      <c r="T14" s="526"/>
      <c r="U14" s="527"/>
      <c r="V14" s="450">
        <v>30</v>
      </c>
      <c r="W14" s="528"/>
      <c r="X14" s="451"/>
      <c r="AK14" s="231" t="s">
        <v>69</v>
      </c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</row>
    <row r="15" spans="1:74" ht="15" customHeight="1" thickBot="1">
      <c r="L15" s="452" t="s">
        <v>15</v>
      </c>
      <c r="M15" s="453"/>
      <c r="N15" s="453"/>
      <c r="O15" s="454">
        <v>90</v>
      </c>
      <c r="P15" s="455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</row>
    <row r="16" spans="1:74" ht="12.75" customHeight="1"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</row>
    <row r="17" spans="1:55" ht="12.75" customHeight="1" thickBot="1"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</row>
    <row r="18" spans="1:55" s="243" customFormat="1" ht="17.100000000000001" customHeight="1" thickBot="1">
      <c r="A18" s="513" t="s">
        <v>16</v>
      </c>
      <c r="B18" s="514"/>
      <c r="C18" s="514"/>
      <c r="D18" s="514"/>
      <c r="E18" s="514"/>
      <c r="F18" s="514"/>
      <c r="G18" s="514"/>
      <c r="H18" s="63" t="s">
        <v>44</v>
      </c>
      <c r="I18" s="138"/>
      <c r="J18" s="314"/>
      <c r="K18" s="314"/>
      <c r="L18" s="517">
        <v>1</v>
      </c>
      <c r="M18" s="518"/>
      <c r="N18" s="518">
        <v>1</v>
      </c>
      <c r="O18" s="519"/>
      <c r="P18" s="517">
        <v>1</v>
      </c>
      <c r="Q18" s="518"/>
      <c r="R18" s="517">
        <v>2</v>
      </c>
      <c r="S18" s="518"/>
      <c r="T18" s="519">
        <v>2</v>
      </c>
      <c r="U18" s="519"/>
      <c r="V18" s="517">
        <v>3</v>
      </c>
      <c r="W18" s="518"/>
      <c r="X18" s="517">
        <v>3</v>
      </c>
      <c r="Y18" s="518"/>
      <c r="Z18" s="519">
        <v>4</v>
      </c>
      <c r="AA18" s="519"/>
      <c r="AB18" s="517">
        <v>4</v>
      </c>
      <c r="AC18" s="518"/>
      <c r="AD18" s="517">
        <v>5</v>
      </c>
      <c r="AE18" s="518"/>
      <c r="AF18" s="517">
        <v>5</v>
      </c>
      <c r="AG18" s="518"/>
      <c r="AH18" s="517">
        <v>9</v>
      </c>
      <c r="AI18" s="518"/>
      <c r="AJ18" s="517">
        <v>10</v>
      </c>
      <c r="AK18" s="524"/>
      <c r="AL18" s="519">
        <v>10</v>
      </c>
      <c r="AM18" s="519"/>
      <c r="AN18" s="517"/>
      <c r="AO18" s="524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</row>
    <row r="19" spans="1:55" ht="17.100000000000001" customHeight="1" thickBot="1">
      <c r="A19" s="515"/>
      <c r="B19" s="516"/>
      <c r="C19" s="516"/>
      <c r="D19" s="516"/>
      <c r="E19" s="516"/>
      <c r="F19" s="516"/>
      <c r="G19" s="516"/>
      <c r="H19" s="39" t="s">
        <v>76</v>
      </c>
      <c r="I19" s="139"/>
      <c r="J19" s="31"/>
      <c r="K19" s="31"/>
      <c r="L19" s="520">
        <v>240</v>
      </c>
      <c r="M19" s="521"/>
      <c r="N19" s="522">
        <v>300</v>
      </c>
      <c r="O19" s="521"/>
      <c r="P19" s="511">
        <v>400</v>
      </c>
      <c r="Q19" s="521"/>
      <c r="R19" s="511">
        <v>240</v>
      </c>
      <c r="S19" s="521"/>
      <c r="T19" s="523">
        <v>300</v>
      </c>
      <c r="U19" s="523"/>
      <c r="V19" s="511">
        <v>300</v>
      </c>
      <c r="W19" s="521"/>
      <c r="X19" s="511">
        <v>400</v>
      </c>
      <c r="Y19" s="521"/>
      <c r="Z19" s="523">
        <v>300</v>
      </c>
      <c r="AA19" s="523"/>
      <c r="AB19" s="511">
        <v>400</v>
      </c>
      <c r="AC19" s="521"/>
      <c r="AD19" s="511">
        <v>300</v>
      </c>
      <c r="AE19" s="521"/>
      <c r="AF19" s="511">
        <v>400</v>
      </c>
      <c r="AG19" s="521"/>
      <c r="AH19" s="511">
        <v>400</v>
      </c>
      <c r="AI19" s="521"/>
      <c r="AJ19" s="511">
        <v>300</v>
      </c>
      <c r="AK19" s="512"/>
      <c r="AL19" s="523">
        <v>400</v>
      </c>
      <c r="AM19" s="523"/>
      <c r="AN19" s="511"/>
      <c r="AO19" s="512"/>
    </row>
    <row r="20" spans="1:55" ht="17.100000000000001" customHeight="1">
      <c r="A20" s="504" t="s">
        <v>32</v>
      </c>
      <c r="B20" s="505"/>
      <c r="C20" s="505"/>
      <c r="D20" s="505"/>
      <c r="E20" s="505"/>
      <c r="F20" s="505"/>
      <c r="G20" s="505"/>
      <c r="H20" s="505"/>
      <c r="I20" s="315"/>
      <c r="J20" s="316"/>
      <c r="K20" s="317"/>
      <c r="L20" s="534">
        <v>470</v>
      </c>
      <c r="M20" s="510"/>
      <c r="N20" s="508">
        <v>524</v>
      </c>
      <c r="O20" s="507"/>
      <c r="P20" s="509">
        <v>572</v>
      </c>
      <c r="Q20" s="510"/>
      <c r="R20" s="502">
        <f>HLOOKUP(R$19,$L$19:$Q$22,2,FALSE)*R$18</f>
        <v>940</v>
      </c>
      <c r="S20" s="502"/>
      <c r="T20" s="502">
        <f>HLOOKUP(T$19,$L$19:$Q$22,2,FALSE)*T$18</f>
        <v>1048</v>
      </c>
      <c r="U20" s="502"/>
      <c r="V20" s="502">
        <f>HLOOKUP(V$19,$L$19:$Q$22,2,FALSE)*V$18</f>
        <v>1572</v>
      </c>
      <c r="W20" s="502"/>
      <c r="X20" s="502">
        <f>HLOOKUP(X$19,$L$19:$Q$22,2,FALSE)*X$18</f>
        <v>1716</v>
      </c>
      <c r="Y20" s="502"/>
      <c r="Z20" s="502">
        <f>HLOOKUP(Z$19,$L$19:$Q$22,2,FALSE)*Z$18</f>
        <v>2096</v>
      </c>
      <c r="AA20" s="502"/>
      <c r="AB20" s="502">
        <f>HLOOKUP(AB$19,$L$19:$Q$22,2,FALSE)*AB$18</f>
        <v>2288</v>
      </c>
      <c r="AC20" s="502"/>
      <c r="AD20" s="502">
        <f>HLOOKUP(AD$19,$L$19:$Q$22,2,FALSE)*AD$18</f>
        <v>2620</v>
      </c>
      <c r="AE20" s="502"/>
      <c r="AF20" s="502">
        <f>HLOOKUP(AF$19,$L$19:$Q$22,2,FALSE)*AF$18</f>
        <v>2860</v>
      </c>
      <c r="AG20" s="502"/>
      <c r="AH20" s="502">
        <f>HLOOKUP(AH$19,$L$19:$Q$22,2,FALSE)*AH$18</f>
        <v>5148</v>
      </c>
      <c r="AI20" s="502"/>
      <c r="AJ20" s="502">
        <f>HLOOKUP(AJ$19,$L$19:$Q$22,2,FALSE)*AJ$18</f>
        <v>5240</v>
      </c>
      <c r="AK20" s="502"/>
      <c r="AL20" s="502">
        <f>HLOOKUP(AL$19,$L$19:$Q$22,2,FALSE)*AL$18</f>
        <v>5720</v>
      </c>
      <c r="AM20" s="502"/>
      <c r="AN20" s="502"/>
      <c r="AO20" s="503"/>
    </row>
    <row r="21" spans="1:55" ht="17.100000000000001" customHeight="1">
      <c r="A21" s="497" t="s">
        <v>34</v>
      </c>
      <c r="B21" s="498"/>
      <c r="C21" s="498"/>
      <c r="D21" s="498"/>
      <c r="E21" s="498"/>
      <c r="F21" s="498"/>
      <c r="G21" s="498"/>
      <c r="H21" s="498"/>
      <c r="I21" s="318"/>
      <c r="J21" s="316"/>
      <c r="K21" s="317"/>
      <c r="L21" s="533">
        <v>9.7100000000000006E-2</v>
      </c>
      <c r="M21" s="500"/>
      <c r="N21" s="500">
        <v>7.7799999999999994E-2</v>
      </c>
      <c r="O21" s="495"/>
      <c r="P21" s="501">
        <v>6.1400000000000003E-2</v>
      </c>
      <c r="Q21" s="500"/>
      <c r="R21" s="495">
        <f>HLOOKUP(R$19,$L$19:$Q$22,3,FALSE)/R$18</f>
        <v>4.8550000000000003E-2</v>
      </c>
      <c r="S21" s="495"/>
      <c r="T21" s="495">
        <f>HLOOKUP(T$19,$L$19:$Q$22,3,FALSE)/T$18</f>
        <v>3.8899999999999997E-2</v>
      </c>
      <c r="U21" s="495"/>
      <c r="V21" s="495">
        <f>HLOOKUP(V$19,$L$19:$Q$22,3,FALSE)/V$18</f>
        <v>2.5933333333333333E-2</v>
      </c>
      <c r="W21" s="495"/>
      <c r="X21" s="495">
        <f>HLOOKUP(X$19,$L$19:$Q$22,3,FALSE)/X$18</f>
        <v>2.0466666666666668E-2</v>
      </c>
      <c r="Y21" s="495"/>
      <c r="Z21" s="495">
        <f>HLOOKUP(Z$19,$L$19:$Q$22,3,FALSE)/Z$18</f>
        <v>1.9449999999999999E-2</v>
      </c>
      <c r="AA21" s="495"/>
      <c r="AB21" s="495">
        <f>HLOOKUP(AB$19,$L$19:$Q$22,3,FALSE)/AB$18</f>
        <v>1.5350000000000001E-2</v>
      </c>
      <c r="AC21" s="495"/>
      <c r="AD21" s="495">
        <f>HLOOKUP(AD$19,$L$19:$Q$22,3,FALSE)/AD$18</f>
        <v>1.5559999999999999E-2</v>
      </c>
      <c r="AE21" s="495"/>
      <c r="AF21" s="495">
        <f>HLOOKUP(AF$19,$L$19:$Q$22,3,FALSE)/AF$18</f>
        <v>1.2280000000000001E-2</v>
      </c>
      <c r="AG21" s="495"/>
      <c r="AH21" s="495">
        <f>HLOOKUP(AH$19,$L$19:$Q$22,3,FALSE)/AH$18</f>
        <v>6.8222222222222226E-3</v>
      </c>
      <c r="AI21" s="495"/>
      <c r="AJ21" s="495">
        <f>HLOOKUP(AJ$19,$L$19:$Q$22,3,FALSE)/AJ$18</f>
        <v>7.7799999999999996E-3</v>
      </c>
      <c r="AK21" s="495"/>
      <c r="AL21" s="495">
        <f>HLOOKUP(AL$19,$L$19:$Q$22,3,FALSE)/AL$18</f>
        <v>6.1400000000000005E-3</v>
      </c>
      <c r="AM21" s="495"/>
      <c r="AN21" s="495"/>
      <c r="AO21" s="496"/>
    </row>
    <row r="22" spans="1:55" ht="17.100000000000001" customHeight="1">
      <c r="A22" s="497" t="s">
        <v>35</v>
      </c>
      <c r="B22" s="498"/>
      <c r="C22" s="498"/>
      <c r="D22" s="498"/>
      <c r="E22" s="498"/>
      <c r="F22" s="498"/>
      <c r="G22" s="498"/>
      <c r="H22" s="498"/>
      <c r="I22" s="318"/>
      <c r="J22" s="316"/>
      <c r="K22" s="317"/>
      <c r="L22" s="533">
        <v>0.189</v>
      </c>
      <c r="M22" s="500"/>
      <c r="N22" s="500">
        <v>0.184</v>
      </c>
      <c r="O22" s="495"/>
      <c r="P22" s="501">
        <v>0.17799999999999999</v>
      </c>
      <c r="Q22" s="500"/>
      <c r="R22" s="495">
        <f>HLOOKUP(R$19,$L$19:$Q$22,4,FALSE)/R$18</f>
        <v>9.4500000000000001E-2</v>
      </c>
      <c r="S22" s="495"/>
      <c r="T22" s="495">
        <f>HLOOKUP(T$19,$L$19:$Q$22,4,FALSE)/T$18</f>
        <v>9.1999999999999998E-2</v>
      </c>
      <c r="U22" s="495"/>
      <c r="V22" s="495">
        <f>HLOOKUP(V$19,$L$19:$Q$22,4,FALSE)/V$18</f>
        <v>6.133333333333333E-2</v>
      </c>
      <c r="W22" s="495"/>
      <c r="X22" s="495">
        <f>HLOOKUP(X$19,$L$19:$Q$22,4,FALSE)/X$18</f>
        <v>5.9333333333333328E-2</v>
      </c>
      <c r="Y22" s="495"/>
      <c r="Z22" s="495">
        <f>HLOOKUP(Z$19,$L$19:$Q$22,4,FALSE)/Z$18</f>
        <v>4.5999999999999999E-2</v>
      </c>
      <c r="AA22" s="495"/>
      <c r="AB22" s="495">
        <f>HLOOKUP(AB$19,$L$19:$Q$22,4,FALSE)/AB$18</f>
        <v>4.4499999999999998E-2</v>
      </c>
      <c r="AC22" s="495"/>
      <c r="AD22" s="495">
        <f>HLOOKUP(AD$19,$L$19:$Q$22,4,FALSE)/AD$18</f>
        <v>3.6799999999999999E-2</v>
      </c>
      <c r="AE22" s="495"/>
      <c r="AF22" s="495">
        <f>HLOOKUP(AF$19,$L$19:$Q$22,4,FALSE)/AF$18</f>
        <v>3.56E-2</v>
      </c>
      <c r="AG22" s="495"/>
      <c r="AH22" s="495">
        <f>HLOOKUP(AH$19,$L$19:$Q$22,4,FALSE)/AH$18</f>
        <v>1.9777777777777776E-2</v>
      </c>
      <c r="AI22" s="495"/>
      <c r="AJ22" s="495">
        <f>HLOOKUP(AJ$19,$L$19:$Q$22,4,FALSE)/AJ$18</f>
        <v>1.84E-2</v>
      </c>
      <c r="AK22" s="495"/>
      <c r="AL22" s="495">
        <f>HLOOKUP(AL$19,$L$19:$Q$22,4,FALSE)/AL$18</f>
        <v>1.78E-2</v>
      </c>
      <c r="AM22" s="495"/>
      <c r="AN22" s="495"/>
      <c r="AO22" s="496"/>
    </row>
    <row r="23" spans="1:55" ht="17.100000000000001" customHeight="1" thickBot="1">
      <c r="A23" s="491" t="s">
        <v>33</v>
      </c>
      <c r="B23" s="492"/>
      <c r="C23" s="492"/>
      <c r="D23" s="492"/>
      <c r="E23" s="492"/>
      <c r="F23" s="492"/>
      <c r="G23" s="492"/>
      <c r="H23" s="492"/>
      <c r="I23" s="319"/>
      <c r="J23" s="320"/>
      <c r="K23" s="321"/>
      <c r="L23" s="493">
        <f>L20*$V$9</f>
        <v>179.54</v>
      </c>
      <c r="M23" s="489"/>
      <c r="N23" s="494">
        <f>N20*$V$9</f>
        <v>200.16800000000001</v>
      </c>
      <c r="O23" s="489"/>
      <c r="P23" s="489">
        <f>P20*$V$9</f>
        <v>218.50399999999999</v>
      </c>
      <c r="Q23" s="489"/>
      <c r="R23" s="489">
        <f>R20*$V$9</f>
        <v>359.08</v>
      </c>
      <c r="S23" s="489"/>
      <c r="T23" s="489">
        <f>T20*$V$9</f>
        <v>400.33600000000001</v>
      </c>
      <c r="U23" s="489"/>
      <c r="V23" s="489">
        <f>V20*$V$9</f>
        <v>600.50400000000002</v>
      </c>
      <c r="W23" s="489"/>
      <c r="X23" s="489">
        <f>X20*$V$9</f>
        <v>655.51200000000006</v>
      </c>
      <c r="Y23" s="489"/>
      <c r="Z23" s="489">
        <f>Z20*$V$9</f>
        <v>800.67200000000003</v>
      </c>
      <c r="AA23" s="489"/>
      <c r="AB23" s="489">
        <f>AB20*$V$9</f>
        <v>874.01599999999996</v>
      </c>
      <c r="AC23" s="489"/>
      <c r="AD23" s="489">
        <f>AD20*$V$9</f>
        <v>1000.84</v>
      </c>
      <c r="AE23" s="489"/>
      <c r="AF23" s="489">
        <f>AF20*$V$9</f>
        <v>1092.52</v>
      </c>
      <c r="AG23" s="489"/>
      <c r="AH23" s="489">
        <f>AH20*$V$9</f>
        <v>1966.5360000000001</v>
      </c>
      <c r="AI23" s="489"/>
      <c r="AJ23" s="489">
        <f>AJ20*$V$9</f>
        <v>2001.68</v>
      </c>
      <c r="AK23" s="489"/>
      <c r="AL23" s="489">
        <f>AL20*$V$9</f>
        <v>2185.04</v>
      </c>
      <c r="AM23" s="489"/>
      <c r="AN23" s="489">
        <f>AN20*$V$9</f>
        <v>0</v>
      </c>
      <c r="AO23" s="490"/>
    </row>
    <row r="24" spans="1:55" ht="17.100000000000001" customHeight="1">
      <c r="A24" s="27" t="s">
        <v>102</v>
      </c>
      <c r="B24" s="433" t="s">
        <v>103</v>
      </c>
      <c r="C24" s="434"/>
      <c r="D24" s="435" t="s">
        <v>104</v>
      </c>
      <c r="E24" s="435" t="s">
        <v>105</v>
      </c>
      <c r="F24" s="435" t="s">
        <v>41</v>
      </c>
      <c r="G24" s="485" t="s">
        <v>106</v>
      </c>
      <c r="H24" s="486"/>
      <c r="I24" s="141" t="s">
        <v>57</v>
      </c>
      <c r="J24" s="435" t="s">
        <v>42</v>
      </c>
      <c r="K24" s="487" t="s">
        <v>43</v>
      </c>
      <c r="L24" s="437" t="s">
        <v>19</v>
      </c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  <c r="AF24" s="438"/>
      <c r="AG24" s="438"/>
      <c r="AH24" s="438"/>
      <c r="AI24" s="438"/>
      <c r="AJ24" s="438"/>
      <c r="AK24" s="438"/>
      <c r="AL24" s="438"/>
      <c r="AM24" s="438"/>
      <c r="AN24" s="438"/>
      <c r="AO24" s="439"/>
    </row>
    <row r="25" spans="1:55" ht="17.100000000000001" customHeight="1" thickBot="1">
      <c r="A25" s="92" t="s">
        <v>20</v>
      </c>
      <c r="B25" s="28" t="s">
        <v>21</v>
      </c>
      <c r="C25" s="57" t="s">
        <v>40</v>
      </c>
      <c r="D25" s="436"/>
      <c r="E25" s="436"/>
      <c r="F25" s="436"/>
      <c r="G25" s="57" t="s">
        <v>22</v>
      </c>
      <c r="H25" s="140" t="s">
        <v>40</v>
      </c>
      <c r="I25" s="142" t="s">
        <v>58</v>
      </c>
      <c r="J25" s="436"/>
      <c r="K25" s="488"/>
      <c r="L25" s="440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1"/>
      <c r="Z25" s="441"/>
      <c r="AA25" s="441"/>
      <c r="AB25" s="441"/>
      <c r="AC25" s="441"/>
      <c r="AD25" s="441"/>
      <c r="AE25" s="441"/>
      <c r="AF25" s="441"/>
      <c r="AG25" s="441"/>
      <c r="AH25" s="441"/>
      <c r="AI25" s="441"/>
      <c r="AJ25" s="441"/>
      <c r="AK25" s="441"/>
      <c r="AL25" s="441"/>
      <c r="AM25" s="441"/>
      <c r="AN25" s="441"/>
      <c r="AO25" s="442"/>
    </row>
    <row r="26" spans="1:55" ht="22.5" customHeight="1">
      <c r="A26" s="322">
        <v>5700</v>
      </c>
      <c r="B26" s="259">
        <f>A26/(($F26/100)*SQRT($F$10)*$F$9*$C26/100)</f>
        <v>341.392411781455</v>
      </c>
      <c r="C26" s="264">
        <v>91</v>
      </c>
      <c r="D26" s="264">
        <v>1</v>
      </c>
      <c r="E26" s="264">
        <v>1</v>
      </c>
      <c r="F26" s="264">
        <v>96.3</v>
      </c>
      <c r="G26" s="323">
        <v>100</v>
      </c>
      <c r="H26" s="264">
        <v>91</v>
      </c>
      <c r="I26" s="323">
        <v>185</v>
      </c>
      <c r="J26" s="324">
        <f>$F$9*1000*$H26/100 / (SQRT($F$10)*$B26*$G26/100)</f>
        <v>16.928543210526318</v>
      </c>
      <c r="K26" s="325">
        <f>$F$9*1000*SQRT(1- ($H26/100)^2 )/ (SQRT($F$10)*$B26*$G26/100)</f>
        <v>7.7128721492336236</v>
      </c>
      <c r="L26" s="145" t="str">
        <f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>
        <f>IFERROR(IF(OR((R$23)&lt;($B26*$E26*$D26),$I26&gt;R$19*R$18),"",
                                                           ($F$9*$F$12/100*1000)/($B26*$E26*$D26*SQRT($F$10)*(R$21*$C26/100+R$22*SQRT(1-($C26/100)^2)))*1000  ),"")</f>
        <v>11157.975137256433</v>
      </c>
      <c r="S26" s="146">
        <f>IFERROR(IF(OR((R$23)&lt;($B26*$E26*$D26),$I26&gt;R$19*R$18),"",
1000*(-($J26*R$21+$K26*R$22)+SQRT(($J26*R$21+$K26*R$22)^2-((R$21)^2+(R$22)^2)*($J26^2+$K26^2-(($J26^2+$K26^2)/(1-($F$13/100))^2))))/((R$21)^2+(R$22)^2)),"")</f>
        <v>37686.935753536556</v>
      </c>
      <c r="T26" s="145">
        <f>IFERROR(IF(OR((T$23)&lt;($B26*$E26*$D26),$I26&gt;T$19*T$18),"",
                                                           ($F$9*$F$12/100*1000)/($B26*$E26*$D26*SQRT($F$10)*(T$21*$C26/100+T$22*SQRT(1-($C26/100)^2)))*1000  ),"")</f>
        <v>12647.570220835334</v>
      </c>
      <c r="U26" s="146">
        <f>IFERROR(IF(OR((T$23)&lt;($B26*$E26*$D26),$I26&gt;T$19*T$18),"",
1000*(-($J26*T$21+$K26*T$22)+SQRT(($J26*T$21+$K26*T$22)^2-((T$21)^2+(T$22)^2)*($J26^2+$K26^2-(($J26^2+$K26^2)/(1-($F$13/100))^2))))/((T$21)^2+(T$22)^2)),"")</f>
        <v>42110.958696932037</v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18971.355331253002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63166.438045398092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21518.68097870165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70481.31625305544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25295.140441670668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84221.917393864074</v>
      </c>
      <c r="AB26" s="145">
        <f t="shared" ref="AB26:AB41" si="0">IFERROR(IF(OR((AB$23)&lt;($B26*$E26*$D26),$I26&gt;AB$19*AB$18),"",
                                                           ($F$9*$F$12/100*1000)/($B26*$E26*$D26*SQRT($F$10)*(AB$21*$C26/100+AB$22*SQRT(1-($C26/100)^2)))*1000  ),"")</f>
        <v>28691.574638268859</v>
      </c>
      <c r="AC26" s="146">
        <f t="shared" ref="AC26:AO41" si="1">IFERROR(IF(OR((AB$23)&lt;($B26*$E26*$D26),$I26&gt;AB$19*AB$18),"",
1000*(-($J26*AB$21+$K26*AB$22)+SQRT(($J26*AB$21+$K26*AB$22)^2-((AB$21)^2+(AB$22)^2)*($J26^2+$K26^2-(($J26^2+$K26^2)/(1-($F$13/100))^2))))/((AB$21)^2+(AB$22)^2)),"")</f>
        <v>93975.088337407273</v>
      </c>
      <c r="AD26" s="145">
        <f t="shared" ref="AD26:AD41" si="2">IFERROR(IF(OR((AD$23)&lt;($B26*$E26*$D26),$I26&gt;AD$19*AD$18),"",
                                                           ($F$9*$F$12/100*1000)/($B26*$E26*$D26*SQRT($F$10)*(AD$21*$C26/100+AD$22*SQRT(1-($C26/100)^2)))*1000  ),"")</f>
        <v>31618.925552088334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105277.39674233009</v>
      </c>
      <c r="AF26" s="145">
        <f t="shared" ref="AF26:AF41" si="3">IFERROR(IF(OR((AF$23)&lt;($B26*$E26*$D26),$I26&gt;AF$19*AF$18),"",
                                                           ($F$9*$F$12/100*1000)/($B26*$E26*$D26*SQRT($F$10)*(AF$21*$C26/100+AF$22*SQRT(1-($C26/100)^2)))*1000  ),"")</f>
        <v>35864.46829783608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117468.86042175908</v>
      </c>
      <c r="AH26" s="145">
        <f t="shared" ref="AH26:AH41" si="4">IFERROR(IF(OR((AH$23)&lt;($B26*$E26*$D26),$I26&gt;AH$19*AH$18),"",
                                                           ($F$9*$F$12/100*1000)/($B26*$E26*$D26*SQRT($F$10)*(AH$21*$C26/100+AH$22*SQRT(1-($C26/100)^2)))*1000  ),"")</f>
        <v>64556.042936104946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211443.94875916635</v>
      </c>
      <c r="AJ26" s="145">
        <f t="shared" ref="AJ26:AJ41" si="5">IFERROR(IF(OR((AJ$23)&lt;($B26*$E26*$D26),$I26&gt;AJ$19*AJ$18),"",
                                                           ($F$9*$F$12/100*1000)/($B26*$E26*$D26*SQRT($F$10)*(AJ$21*$C26/100+AJ$22*SQRT(1-($C26/100)^2)))*1000  ),"")</f>
        <v>63237.851104176669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210554.79348466019</v>
      </c>
      <c r="AL26" s="145">
        <f t="shared" ref="AL26:AL41" si="6">IFERROR(IF(OR((AL$23)&lt;($B26*$E26*$D26),$I26&gt;AL$19*AL$18),"",
                                                           ($F$9*$F$12/100*1000)/($B26*$E26*$D26*SQRT($F$10)*(AL$21*$C26/100+AL$22*SQRT(1-($C26/100)^2)))*1000  ),"")</f>
        <v>71728.936595672159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234937.72084351815</v>
      </c>
      <c r="AN26" s="145" t="str">
        <f t="shared" ref="AN26:AN41" si="7">IFERROR(IF(OR((AN$23)&lt;($B26*$E26*$D26),$I26&gt;AN$19*AN$18),"",
                                                           ($F$9*$F$12/100*1000)/($B26*$E26*$D26*SQRT($F$10)*(AN$21*$C26/100+AN$22*SQRT(1-($C26/100)^2)))*1000  ),"")</f>
        <v/>
      </c>
      <c r="AO26" s="372" t="str">
        <f>IFERROR(IF(OR((AN$23)&lt;($B26*$E26*$D26),$I26&gt;AN$19*AN$18),"",
1000*(-($J26*AN$21+$K26*AN$22)+SQRT(($J26*AN$21+$K26*AN$22)^2-((AN$21)^2+(AN$22)^2)*($J26^2+$K26^2-(($J26^2+$K26^2)/(1-($F$13/100))^2))))/((AN$21)^2+(AN$22)^2)),"")</f>
        <v/>
      </c>
    </row>
    <row r="27" spans="1:55" ht="22.5" customHeight="1">
      <c r="A27" s="322">
        <v>16030</v>
      </c>
      <c r="B27" s="263">
        <f>A27/(($F27/100)*SQRT($F$10)*$F$9*$C27/100)</f>
        <v>981.05512727740211</v>
      </c>
      <c r="C27" s="264">
        <v>87.6</v>
      </c>
      <c r="D27" s="264">
        <v>1</v>
      </c>
      <c r="E27" s="264">
        <v>1</v>
      </c>
      <c r="F27" s="264">
        <v>97.9</v>
      </c>
      <c r="G27" s="323">
        <v>100</v>
      </c>
      <c r="H27" s="264">
        <v>87.6</v>
      </c>
      <c r="I27" s="323">
        <v>185</v>
      </c>
      <c r="J27" s="324">
        <f>$F$9*1000*$H27/100 / (SQRT($F$10)*$B27*$G27/100)</f>
        <v>5.6707793876481603</v>
      </c>
      <c r="K27" s="325">
        <f>$F$9*1000*SQRT(1- ($H27/100)^2 )/ (SQRT($F$10)*$B27*$G27/100)</f>
        <v>3.1222372841017529</v>
      </c>
      <c r="L27" s="145" t="str">
        <f t="shared" ref="L27:Z55" si="8">IFERROR(IF(OR((L$23)&lt;($B27*$E27*$D27),$I27&gt;L$19*L$18),"",
                                                           ($F$9*$F$12/100*1000)/($B27*$E27*$D27*SQRT($F$10)*(L$21*$C27/100+L$22*SQRT(1-($C27/100)^2)))*1000  ),"")</f>
        <v/>
      </c>
      <c r="M27" s="146" t="str">
        <f t="shared" ref="M27:AA55" si="9">IFERROR(IF(OR((L$23)&lt;($B27*$E27*$D27),$I27&gt;L$19*L$18),"",
1000*(-($J27*L$21+$K27*L$22)+SQRT(($J27*L$21+$K27*L$22)^2-((L$21)^2+(L$22)^2)*($J27^2+$K27^2-(($J27^2+$K27^2)/(1-($F$13/100))^2))))/((L$21)^2+(L$22)^2)),"")</f>
        <v/>
      </c>
      <c r="N27" s="145" t="str">
        <f t="shared" si="8"/>
        <v/>
      </c>
      <c r="O27" s="146" t="str">
        <f t="shared" si="9"/>
        <v/>
      </c>
      <c r="P27" s="145" t="str">
        <f t="shared" si="8"/>
        <v/>
      </c>
      <c r="Q27" s="146" t="str">
        <f t="shared" si="9"/>
        <v/>
      </c>
      <c r="R27" s="145" t="str">
        <f t="shared" si="8"/>
        <v/>
      </c>
      <c r="S27" s="146" t="str">
        <f t="shared" si="9"/>
        <v/>
      </c>
      <c r="T27" s="145" t="str">
        <f t="shared" si="8"/>
        <v/>
      </c>
      <c r="U27" s="146" t="str">
        <f t="shared" si="9"/>
        <v/>
      </c>
      <c r="V27" s="145" t="str">
        <f t="shared" si="8"/>
        <v/>
      </c>
      <c r="W27" s="146" t="str">
        <f t="shared" si="9"/>
        <v/>
      </c>
      <c r="X27" s="145" t="str">
        <f t="shared" si="8"/>
        <v/>
      </c>
      <c r="Y27" s="146" t="str">
        <f t="shared" si="9"/>
        <v/>
      </c>
      <c r="Z27" s="145" t="str">
        <f t="shared" si="8"/>
        <v/>
      </c>
      <c r="AA27" s="146" t="str">
        <f t="shared" si="9"/>
        <v/>
      </c>
      <c r="AB27" s="145" t="str">
        <f t="shared" si="0"/>
        <v/>
      </c>
      <c r="AC27" s="146" t="str">
        <f t="shared" si="1"/>
        <v/>
      </c>
      <c r="AD27" s="145">
        <f t="shared" si="2"/>
        <v>10314.807518408939</v>
      </c>
      <c r="AE27" s="146">
        <f t="shared" si="1"/>
        <v>34846.254153829264</v>
      </c>
      <c r="AF27" s="145">
        <f t="shared" si="3"/>
        <v>11589.794363433111</v>
      </c>
      <c r="AG27" s="146">
        <f t="shared" si="1"/>
        <v>38654.184263431031</v>
      </c>
      <c r="AH27" s="145">
        <f t="shared" si="4"/>
        <v>20861.629854179606</v>
      </c>
      <c r="AI27" s="146">
        <f t="shared" si="1"/>
        <v>69577.531674175887</v>
      </c>
      <c r="AJ27" s="145">
        <f t="shared" si="5"/>
        <v>20629.615036817879</v>
      </c>
      <c r="AK27" s="146">
        <f t="shared" si="1"/>
        <v>69692.508307658529</v>
      </c>
      <c r="AL27" s="145">
        <f t="shared" si="6"/>
        <v>23179.588726866223</v>
      </c>
      <c r="AM27" s="146">
        <f t="shared" si="1"/>
        <v>77308.368526862061</v>
      </c>
      <c r="AN27" s="145" t="str">
        <f t="shared" si="7"/>
        <v/>
      </c>
      <c r="AO27" s="372" t="str">
        <f t="shared" si="1"/>
        <v/>
      </c>
    </row>
    <row r="28" spans="1:55" ht="22.5" customHeight="1">
      <c r="A28" s="322">
        <v>30450</v>
      </c>
      <c r="B28" s="263">
        <f>A28/(($F28/100)*SQRT($F$10)*$F$9*$C28/100)</f>
        <v>1620.9031621633878</v>
      </c>
      <c r="C28" s="264">
        <v>100</v>
      </c>
      <c r="D28" s="264">
        <v>1</v>
      </c>
      <c r="E28" s="264">
        <v>1</v>
      </c>
      <c r="F28" s="264">
        <v>98.6</v>
      </c>
      <c r="G28" s="323">
        <v>100</v>
      </c>
      <c r="H28" s="264">
        <v>100</v>
      </c>
      <c r="I28" s="323">
        <v>185</v>
      </c>
      <c r="J28" s="324">
        <f t="shared" ref="J28:J55" si="10">$F$9*1000*$H28/100 / (SQRT($F$10)*$B28*$G28/100)</f>
        <v>3.9180952380952383</v>
      </c>
      <c r="K28" s="325">
        <f t="shared" ref="K28:K55" si="11">$F$9*1000*SQRT(1- ($H28/100)^2 )/ (SQRT($F$10)*$B28*$G28/100)</f>
        <v>0</v>
      </c>
      <c r="L28" s="145" t="str">
        <f t="shared" si="8"/>
        <v/>
      </c>
      <c r="M28" s="146" t="str">
        <f t="shared" si="9"/>
        <v/>
      </c>
      <c r="N28" s="145" t="str">
        <f t="shared" si="8"/>
        <v/>
      </c>
      <c r="O28" s="146" t="str">
        <f t="shared" si="9"/>
        <v/>
      </c>
      <c r="P28" s="145" t="str">
        <f t="shared" si="8"/>
        <v/>
      </c>
      <c r="Q28" s="146" t="str">
        <f t="shared" si="9"/>
        <v/>
      </c>
      <c r="R28" s="145" t="str">
        <f t="shared" si="8"/>
        <v/>
      </c>
      <c r="S28" s="146" t="str">
        <f t="shared" si="9"/>
        <v/>
      </c>
      <c r="T28" s="145" t="str">
        <f t="shared" si="8"/>
        <v/>
      </c>
      <c r="U28" s="146" t="str">
        <f t="shared" si="9"/>
        <v/>
      </c>
      <c r="V28" s="145" t="str">
        <f t="shared" si="8"/>
        <v/>
      </c>
      <c r="W28" s="146" t="str">
        <f t="shared" si="9"/>
        <v/>
      </c>
      <c r="X28" s="145" t="str">
        <f t="shared" si="8"/>
        <v/>
      </c>
      <c r="Y28" s="146" t="str">
        <f t="shared" si="9"/>
        <v/>
      </c>
      <c r="Z28" s="145" t="str">
        <f t="shared" si="8"/>
        <v/>
      </c>
      <c r="AA28" s="146" t="str">
        <f t="shared" si="9"/>
        <v/>
      </c>
      <c r="AB28" s="145" t="str">
        <f t="shared" si="0"/>
        <v/>
      </c>
      <c r="AC28" s="146" t="str">
        <f t="shared" si="1"/>
        <v/>
      </c>
      <c r="AD28" s="145" t="str">
        <f t="shared" si="2"/>
        <v/>
      </c>
      <c r="AE28" s="146" t="str">
        <f t="shared" si="1"/>
        <v/>
      </c>
      <c r="AF28" s="145" t="str">
        <f t="shared" si="3"/>
        <v/>
      </c>
      <c r="AG28" s="146" t="str">
        <f t="shared" si="1"/>
        <v/>
      </c>
      <c r="AH28" s="145">
        <f t="shared" si="4"/>
        <v>28715.681712424383</v>
      </c>
      <c r="AI28" s="146">
        <f t="shared" si="1"/>
        <v>70080.832122479827</v>
      </c>
      <c r="AJ28" s="145">
        <f t="shared" si="5"/>
        <v>25180.560656139063</v>
      </c>
      <c r="AK28" s="146">
        <f t="shared" si="1"/>
        <v>67174.992687993057</v>
      </c>
      <c r="AL28" s="145">
        <f t="shared" si="6"/>
        <v>31906.313013804862</v>
      </c>
      <c r="AM28" s="146">
        <f t="shared" si="1"/>
        <v>77867.591247199802</v>
      </c>
      <c r="AN28" s="145" t="str">
        <f t="shared" si="7"/>
        <v/>
      </c>
      <c r="AO28" s="372" t="str">
        <f t="shared" si="1"/>
        <v/>
      </c>
    </row>
    <row r="29" spans="1:55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10"/>
        <v>#DIV/0!</v>
      </c>
      <c r="K29" s="325" t="e">
        <f t="shared" si="11"/>
        <v>#DIV/0!</v>
      </c>
      <c r="L29" s="145" t="str">
        <f t="shared" si="8"/>
        <v/>
      </c>
      <c r="M29" s="146" t="str">
        <f t="shared" si="9"/>
        <v/>
      </c>
      <c r="N29" s="145" t="str">
        <f t="shared" si="8"/>
        <v/>
      </c>
      <c r="O29" s="146" t="str">
        <f t="shared" si="9"/>
        <v/>
      </c>
      <c r="P29" s="145" t="str">
        <f t="shared" si="8"/>
        <v/>
      </c>
      <c r="Q29" s="146" t="str">
        <f t="shared" si="9"/>
        <v/>
      </c>
      <c r="R29" s="145" t="str">
        <f t="shared" si="8"/>
        <v/>
      </c>
      <c r="S29" s="146" t="str">
        <f t="shared" si="9"/>
        <v/>
      </c>
      <c r="T29" s="145" t="str">
        <f t="shared" si="8"/>
        <v/>
      </c>
      <c r="U29" s="146" t="str">
        <f t="shared" si="9"/>
        <v/>
      </c>
      <c r="V29" s="145" t="str">
        <f t="shared" si="8"/>
        <v/>
      </c>
      <c r="W29" s="146" t="str">
        <f t="shared" si="9"/>
        <v/>
      </c>
      <c r="X29" s="145" t="str">
        <f t="shared" si="8"/>
        <v/>
      </c>
      <c r="Y29" s="146" t="str">
        <f t="shared" si="9"/>
        <v/>
      </c>
      <c r="Z29" s="145" t="str">
        <f t="shared" si="8"/>
        <v/>
      </c>
      <c r="AA29" s="146" t="str">
        <f t="shared" si="9"/>
        <v/>
      </c>
      <c r="AB29" s="145" t="str">
        <f t="shared" si="0"/>
        <v/>
      </c>
      <c r="AC29" s="146" t="str">
        <f t="shared" si="1"/>
        <v/>
      </c>
      <c r="AD29" s="145" t="str">
        <f t="shared" si="2"/>
        <v/>
      </c>
      <c r="AE29" s="146" t="str">
        <f t="shared" si="1"/>
        <v/>
      </c>
      <c r="AF29" s="145" t="str">
        <f t="shared" si="3"/>
        <v/>
      </c>
      <c r="AG29" s="146" t="str">
        <f t="shared" si="1"/>
        <v/>
      </c>
      <c r="AH29" s="145" t="str">
        <f t="shared" si="4"/>
        <v/>
      </c>
      <c r="AI29" s="146" t="str">
        <f t="shared" si="1"/>
        <v/>
      </c>
      <c r="AJ29" s="145" t="str">
        <f t="shared" si="5"/>
        <v/>
      </c>
      <c r="AK29" s="146" t="str">
        <f t="shared" si="1"/>
        <v/>
      </c>
      <c r="AL29" s="145" t="str">
        <f t="shared" si="6"/>
        <v/>
      </c>
      <c r="AM29" s="146" t="str">
        <f t="shared" si="1"/>
        <v/>
      </c>
      <c r="AN29" s="145" t="str">
        <f t="shared" si="7"/>
        <v/>
      </c>
      <c r="AO29" s="372" t="str">
        <f t="shared" si="1"/>
        <v/>
      </c>
    </row>
    <row r="30" spans="1:55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10"/>
        <v>#DIV/0!</v>
      </c>
      <c r="K30" s="325" t="e">
        <f t="shared" si="11"/>
        <v>#DIV/0!</v>
      </c>
      <c r="L30" s="145" t="str">
        <f t="shared" si="8"/>
        <v/>
      </c>
      <c r="M30" s="146" t="str">
        <f t="shared" si="9"/>
        <v/>
      </c>
      <c r="N30" s="145" t="str">
        <f t="shared" si="8"/>
        <v/>
      </c>
      <c r="O30" s="146" t="str">
        <f t="shared" si="9"/>
        <v/>
      </c>
      <c r="P30" s="145" t="str">
        <f t="shared" si="8"/>
        <v/>
      </c>
      <c r="Q30" s="146" t="str">
        <f t="shared" si="9"/>
        <v/>
      </c>
      <c r="R30" s="145" t="str">
        <f t="shared" si="8"/>
        <v/>
      </c>
      <c r="S30" s="146" t="str">
        <f t="shared" si="9"/>
        <v/>
      </c>
      <c r="T30" s="145" t="str">
        <f t="shared" si="8"/>
        <v/>
      </c>
      <c r="U30" s="146" t="str">
        <f t="shared" si="9"/>
        <v/>
      </c>
      <c r="V30" s="145" t="str">
        <f t="shared" si="8"/>
        <v/>
      </c>
      <c r="W30" s="146" t="str">
        <f t="shared" si="9"/>
        <v/>
      </c>
      <c r="X30" s="145" t="str">
        <f t="shared" si="8"/>
        <v/>
      </c>
      <c r="Y30" s="146" t="str">
        <f t="shared" si="9"/>
        <v/>
      </c>
      <c r="Z30" s="145" t="str">
        <f t="shared" si="8"/>
        <v/>
      </c>
      <c r="AA30" s="146" t="str">
        <f t="shared" si="9"/>
        <v/>
      </c>
      <c r="AB30" s="145" t="str">
        <f t="shared" si="0"/>
        <v/>
      </c>
      <c r="AC30" s="146" t="str">
        <f t="shared" si="1"/>
        <v/>
      </c>
      <c r="AD30" s="145" t="str">
        <f t="shared" si="2"/>
        <v/>
      </c>
      <c r="AE30" s="146" t="str">
        <f t="shared" si="1"/>
        <v/>
      </c>
      <c r="AF30" s="145" t="str">
        <f t="shared" si="3"/>
        <v/>
      </c>
      <c r="AG30" s="146" t="str">
        <f t="shared" si="1"/>
        <v/>
      </c>
      <c r="AH30" s="145" t="str">
        <f t="shared" si="4"/>
        <v/>
      </c>
      <c r="AI30" s="146" t="str">
        <f t="shared" si="1"/>
        <v/>
      </c>
      <c r="AJ30" s="145" t="str">
        <f t="shared" si="5"/>
        <v/>
      </c>
      <c r="AK30" s="146" t="str">
        <f t="shared" si="1"/>
        <v/>
      </c>
      <c r="AL30" s="145" t="str">
        <f t="shared" si="6"/>
        <v/>
      </c>
      <c r="AM30" s="146" t="str">
        <f t="shared" si="1"/>
        <v/>
      </c>
      <c r="AN30" s="145" t="str">
        <f t="shared" si="7"/>
        <v/>
      </c>
      <c r="AO30" s="372" t="str">
        <f t="shared" si="1"/>
        <v/>
      </c>
    </row>
    <row r="31" spans="1:55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10"/>
        <v>#DIV/0!</v>
      </c>
      <c r="K31" s="325" t="e">
        <f t="shared" si="11"/>
        <v>#DIV/0!</v>
      </c>
      <c r="L31" s="145" t="str">
        <f t="shared" si="8"/>
        <v/>
      </c>
      <c r="M31" s="146" t="str">
        <f t="shared" si="9"/>
        <v/>
      </c>
      <c r="N31" s="145" t="str">
        <f t="shared" si="8"/>
        <v/>
      </c>
      <c r="O31" s="146" t="str">
        <f t="shared" si="9"/>
        <v/>
      </c>
      <c r="P31" s="145" t="str">
        <f t="shared" si="8"/>
        <v/>
      </c>
      <c r="Q31" s="146" t="str">
        <f t="shared" si="9"/>
        <v/>
      </c>
      <c r="R31" s="145" t="str">
        <f t="shared" si="8"/>
        <v/>
      </c>
      <c r="S31" s="146" t="str">
        <f t="shared" si="9"/>
        <v/>
      </c>
      <c r="T31" s="145" t="str">
        <f t="shared" si="8"/>
        <v/>
      </c>
      <c r="U31" s="146" t="str">
        <f t="shared" si="9"/>
        <v/>
      </c>
      <c r="V31" s="145" t="str">
        <f t="shared" si="8"/>
        <v/>
      </c>
      <c r="W31" s="146" t="str">
        <f t="shared" si="9"/>
        <v/>
      </c>
      <c r="X31" s="145" t="str">
        <f t="shared" si="8"/>
        <v/>
      </c>
      <c r="Y31" s="146" t="str">
        <f t="shared" si="9"/>
        <v/>
      </c>
      <c r="Z31" s="145" t="str">
        <f t="shared" si="8"/>
        <v/>
      </c>
      <c r="AA31" s="146" t="str">
        <f t="shared" si="9"/>
        <v/>
      </c>
      <c r="AB31" s="145" t="str">
        <f t="shared" si="0"/>
        <v/>
      </c>
      <c r="AC31" s="146" t="str">
        <f t="shared" si="1"/>
        <v/>
      </c>
      <c r="AD31" s="145" t="str">
        <f t="shared" si="2"/>
        <v/>
      </c>
      <c r="AE31" s="146" t="str">
        <f t="shared" si="1"/>
        <v/>
      </c>
      <c r="AF31" s="145" t="str">
        <f t="shared" si="3"/>
        <v/>
      </c>
      <c r="AG31" s="146" t="str">
        <f t="shared" si="1"/>
        <v/>
      </c>
      <c r="AH31" s="145" t="str">
        <f t="shared" si="4"/>
        <v/>
      </c>
      <c r="AI31" s="146" t="str">
        <f t="shared" si="1"/>
        <v/>
      </c>
      <c r="AJ31" s="145" t="str">
        <f t="shared" si="5"/>
        <v/>
      </c>
      <c r="AK31" s="146" t="str">
        <f t="shared" si="1"/>
        <v/>
      </c>
      <c r="AL31" s="145" t="str">
        <f t="shared" si="6"/>
        <v/>
      </c>
      <c r="AM31" s="146" t="str">
        <f t="shared" si="1"/>
        <v/>
      </c>
      <c r="AN31" s="145" t="str">
        <f t="shared" si="7"/>
        <v/>
      </c>
      <c r="AO31" s="372" t="str">
        <f t="shared" si="1"/>
        <v/>
      </c>
    </row>
    <row r="32" spans="1:55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10"/>
        <v>#DIV/0!</v>
      </c>
      <c r="K32" s="325" t="e">
        <f t="shared" si="11"/>
        <v>#DIV/0!</v>
      </c>
      <c r="L32" s="145" t="str">
        <f t="shared" si="8"/>
        <v/>
      </c>
      <c r="M32" s="146" t="str">
        <f t="shared" si="9"/>
        <v/>
      </c>
      <c r="N32" s="145" t="str">
        <f t="shared" si="8"/>
        <v/>
      </c>
      <c r="O32" s="146" t="str">
        <f t="shared" si="9"/>
        <v/>
      </c>
      <c r="P32" s="145" t="str">
        <f t="shared" si="8"/>
        <v/>
      </c>
      <c r="Q32" s="146" t="str">
        <f t="shared" si="9"/>
        <v/>
      </c>
      <c r="R32" s="145" t="str">
        <f t="shared" si="8"/>
        <v/>
      </c>
      <c r="S32" s="146" t="str">
        <f t="shared" si="9"/>
        <v/>
      </c>
      <c r="T32" s="145" t="str">
        <f t="shared" si="8"/>
        <v/>
      </c>
      <c r="U32" s="146" t="str">
        <f t="shared" si="9"/>
        <v/>
      </c>
      <c r="V32" s="145" t="str">
        <f t="shared" si="8"/>
        <v/>
      </c>
      <c r="W32" s="146" t="str">
        <f t="shared" si="9"/>
        <v/>
      </c>
      <c r="X32" s="145" t="str">
        <f t="shared" si="8"/>
        <v/>
      </c>
      <c r="Y32" s="146" t="str">
        <f t="shared" si="9"/>
        <v/>
      </c>
      <c r="Z32" s="145" t="str">
        <f t="shared" si="8"/>
        <v/>
      </c>
      <c r="AA32" s="146" t="str">
        <f t="shared" si="9"/>
        <v/>
      </c>
      <c r="AB32" s="145" t="str">
        <f t="shared" si="0"/>
        <v/>
      </c>
      <c r="AC32" s="146" t="str">
        <f t="shared" si="1"/>
        <v/>
      </c>
      <c r="AD32" s="145" t="str">
        <f t="shared" si="2"/>
        <v/>
      </c>
      <c r="AE32" s="146" t="str">
        <f t="shared" si="1"/>
        <v/>
      </c>
      <c r="AF32" s="145" t="str">
        <f t="shared" si="3"/>
        <v/>
      </c>
      <c r="AG32" s="146" t="str">
        <f t="shared" si="1"/>
        <v/>
      </c>
      <c r="AH32" s="145" t="str">
        <f t="shared" si="4"/>
        <v/>
      </c>
      <c r="AI32" s="146" t="str">
        <f t="shared" si="1"/>
        <v/>
      </c>
      <c r="AJ32" s="145" t="str">
        <f t="shared" si="5"/>
        <v/>
      </c>
      <c r="AK32" s="146" t="str">
        <f t="shared" si="1"/>
        <v/>
      </c>
      <c r="AL32" s="145" t="str">
        <f t="shared" si="6"/>
        <v/>
      </c>
      <c r="AM32" s="146" t="str">
        <f t="shared" si="1"/>
        <v/>
      </c>
      <c r="AN32" s="145" t="str">
        <f t="shared" si="7"/>
        <v/>
      </c>
      <c r="AO32" s="372" t="str">
        <f t="shared" si="1"/>
        <v/>
      </c>
    </row>
    <row r="33" spans="1:41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10"/>
        <v>#DIV/0!</v>
      </c>
      <c r="K33" s="325" t="e">
        <f t="shared" si="11"/>
        <v>#DIV/0!</v>
      </c>
      <c r="L33" s="145" t="str">
        <f t="shared" si="8"/>
        <v/>
      </c>
      <c r="M33" s="146" t="str">
        <f t="shared" si="9"/>
        <v/>
      </c>
      <c r="N33" s="145" t="str">
        <f t="shared" si="8"/>
        <v/>
      </c>
      <c r="O33" s="146" t="str">
        <f t="shared" si="9"/>
        <v/>
      </c>
      <c r="P33" s="145" t="str">
        <f t="shared" si="8"/>
        <v/>
      </c>
      <c r="Q33" s="146" t="str">
        <f t="shared" si="9"/>
        <v/>
      </c>
      <c r="R33" s="145" t="str">
        <f t="shared" si="8"/>
        <v/>
      </c>
      <c r="S33" s="146" t="str">
        <f t="shared" si="9"/>
        <v/>
      </c>
      <c r="T33" s="145" t="str">
        <f t="shared" si="8"/>
        <v/>
      </c>
      <c r="U33" s="146" t="str">
        <f t="shared" si="9"/>
        <v/>
      </c>
      <c r="V33" s="145" t="str">
        <f t="shared" si="8"/>
        <v/>
      </c>
      <c r="W33" s="146" t="str">
        <f t="shared" si="9"/>
        <v/>
      </c>
      <c r="X33" s="145" t="str">
        <f t="shared" si="8"/>
        <v/>
      </c>
      <c r="Y33" s="146" t="str">
        <f t="shared" si="9"/>
        <v/>
      </c>
      <c r="Z33" s="145" t="str">
        <f t="shared" si="8"/>
        <v/>
      </c>
      <c r="AA33" s="146" t="str">
        <f t="shared" si="9"/>
        <v/>
      </c>
      <c r="AB33" s="145" t="str">
        <f t="shared" si="0"/>
        <v/>
      </c>
      <c r="AC33" s="146" t="str">
        <f t="shared" si="1"/>
        <v/>
      </c>
      <c r="AD33" s="145" t="str">
        <f t="shared" si="2"/>
        <v/>
      </c>
      <c r="AE33" s="146" t="str">
        <f t="shared" si="1"/>
        <v/>
      </c>
      <c r="AF33" s="145" t="str">
        <f t="shared" si="3"/>
        <v/>
      </c>
      <c r="AG33" s="146" t="str">
        <f t="shared" si="1"/>
        <v/>
      </c>
      <c r="AH33" s="145" t="str">
        <f t="shared" si="4"/>
        <v/>
      </c>
      <c r="AI33" s="146" t="str">
        <f t="shared" si="1"/>
        <v/>
      </c>
      <c r="AJ33" s="145" t="str">
        <f t="shared" si="5"/>
        <v/>
      </c>
      <c r="AK33" s="146" t="str">
        <f t="shared" si="1"/>
        <v/>
      </c>
      <c r="AL33" s="145" t="str">
        <f t="shared" si="6"/>
        <v/>
      </c>
      <c r="AM33" s="146" t="str">
        <f t="shared" si="1"/>
        <v/>
      </c>
      <c r="AN33" s="145" t="str">
        <f t="shared" si="7"/>
        <v/>
      </c>
      <c r="AO33" s="372" t="str">
        <f t="shared" si="1"/>
        <v/>
      </c>
    </row>
    <row r="34" spans="1:41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10"/>
        <v>#DIV/0!</v>
      </c>
      <c r="K34" s="325" t="e">
        <f t="shared" si="11"/>
        <v>#DIV/0!</v>
      </c>
      <c r="L34" s="145" t="str">
        <f t="shared" si="8"/>
        <v/>
      </c>
      <c r="M34" s="146" t="str">
        <f t="shared" si="9"/>
        <v/>
      </c>
      <c r="N34" s="145" t="str">
        <f t="shared" si="8"/>
        <v/>
      </c>
      <c r="O34" s="146" t="str">
        <f t="shared" si="9"/>
        <v/>
      </c>
      <c r="P34" s="145" t="str">
        <f t="shared" si="8"/>
        <v/>
      </c>
      <c r="Q34" s="146" t="str">
        <f t="shared" si="9"/>
        <v/>
      </c>
      <c r="R34" s="145" t="str">
        <f t="shared" si="8"/>
        <v/>
      </c>
      <c r="S34" s="146" t="str">
        <f t="shared" si="9"/>
        <v/>
      </c>
      <c r="T34" s="145" t="str">
        <f t="shared" si="8"/>
        <v/>
      </c>
      <c r="U34" s="146" t="str">
        <f t="shared" si="9"/>
        <v/>
      </c>
      <c r="V34" s="145" t="str">
        <f t="shared" si="8"/>
        <v/>
      </c>
      <c r="W34" s="146" t="str">
        <f t="shared" si="9"/>
        <v/>
      </c>
      <c r="X34" s="145" t="str">
        <f t="shared" si="8"/>
        <v/>
      </c>
      <c r="Y34" s="146" t="str">
        <f t="shared" si="9"/>
        <v/>
      </c>
      <c r="Z34" s="145" t="str">
        <f t="shared" si="8"/>
        <v/>
      </c>
      <c r="AA34" s="146" t="str">
        <f t="shared" si="9"/>
        <v/>
      </c>
      <c r="AB34" s="145" t="str">
        <f t="shared" si="0"/>
        <v/>
      </c>
      <c r="AC34" s="146" t="str">
        <f t="shared" si="1"/>
        <v/>
      </c>
      <c r="AD34" s="145" t="str">
        <f t="shared" si="2"/>
        <v/>
      </c>
      <c r="AE34" s="146" t="str">
        <f t="shared" si="1"/>
        <v/>
      </c>
      <c r="AF34" s="145" t="str">
        <f t="shared" si="3"/>
        <v/>
      </c>
      <c r="AG34" s="146" t="str">
        <f t="shared" si="1"/>
        <v/>
      </c>
      <c r="AH34" s="145" t="str">
        <f t="shared" si="4"/>
        <v/>
      </c>
      <c r="AI34" s="146" t="str">
        <f t="shared" si="1"/>
        <v/>
      </c>
      <c r="AJ34" s="145" t="str">
        <f t="shared" si="5"/>
        <v/>
      </c>
      <c r="AK34" s="146" t="str">
        <f t="shared" si="1"/>
        <v/>
      </c>
      <c r="AL34" s="145" t="str">
        <f t="shared" si="6"/>
        <v/>
      </c>
      <c r="AM34" s="146" t="str">
        <f t="shared" si="1"/>
        <v/>
      </c>
      <c r="AN34" s="145" t="str">
        <f t="shared" si="7"/>
        <v/>
      </c>
      <c r="AO34" s="372" t="str">
        <f t="shared" si="1"/>
        <v/>
      </c>
    </row>
    <row r="35" spans="1:41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10"/>
        <v>#DIV/0!</v>
      </c>
      <c r="K35" s="325" t="e">
        <f t="shared" si="11"/>
        <v>#DIV/0!</v>
      </c>
      <c r="L35" s="145" t="str">
        <f t="shared" si="8"/>
        <v/>
      </c>
      <c r="M35" s="146" t="str">
        <f t="shared" si="9"/>
        <v/>
      </c>
      <c r="N35" s="145" t="str">
        <f t="shared" si="8"/>
        <v/>
      </c>
      <c r="O35" s="146" t="str">
        <f t="shared" si="9"/>
        <v/>
      </c>
      <c r="P35" s="145" t="str">
        <f t="shared" si="8"/>
        <v/>
      </c>
      <c r="Q35" s="146" t="str">
        <f t="shared" si="9"/>
        <v/>
      </c>
      <c r="R35" s="145" t="str">
        <f t="shared" si="8"/>
        <v/>
      </c>
      <c r="S35" s="146" t="str">
        <f t="shared" si="9"/>
        <v/>
      </c>
      <c r="T35" s="145" t="str">
        <f t="shared" si="8"/>
        <v/>
      </c>
      <c r="U35" s="146" t="str">
        <f t="shared" si="9"/>
        <v/>
      </c>
      <c r="V35" s="145" t="str">
        <f t="shared" si="8"/>
        <v/>
      </c>
      <c r="W35" s="146" t="str">
        <f t="shared" si="9"/>
        <v/>
      </c>
      <c r="X35" s="145" t="str">
        <f t="shared" si="8"/>
        <v/>
      </c>
      <c r="Y35" s="146" t="str">
        <f t="shared" si="9"/>
        <v/>
      </c>
      <c r="Z35" s="145" t="str">
        <f t="shared" si="8"/>
        <v/>
      </c>
      <c r="AA35" s="146" t="str">
        <f t="shared" si="9"/>
        <v/>
      </c>
      <c r="AB35" s="145" t="str">
        <f t="shared" si="0"/>
        <v/>
      </c>
      <c r="AC35" s="146" t="str">
        <f t="shared" si="1"/>
        <v/>
      </c>
      <c r="AD35" s="145" t="str">
        <f t="shared" si="2"/>
        <v/>
      </c>
      <c r="AE35" s="146" t="str">
        <f t="shared" si="1"/>
        <v/>
      </c>
      <c r="AF35" s="145" t="str">
        <f t="shared" si="3"/>
        <v/>
      </c>
      <c r="AG35" s="146" t="str">
        <f t="shared" si="1"/>
        <v/>
      </c>
      <c r="AH35" s="145" t="str">
        <f t="shared" si="4"/>
        <v/>
      </c>
      <c r="AI35" s="146" t="str">
        <f t="shared" si="1"/>
        <v/>
      </c>
      <c r="AJ35" s="145" t="str">
        <f t="shared" si="5"/>
        <v/>
      </c>
      <c r="AK35" s="146" t="str">
        <f t="shared" si="1"/>
        <v/>
      </c>
      <c r="AL35" s="145" t="str">
        <f t="shared" si="6"/>
        <v/>
      </c>
      <c r="AM35" s="146" t="str">
        <f t="shared" si="1"/>
        <v/>
      </c>
      <c r="AN35" s="145" t="str">
        <f t="shared" si="7"/>
        <v/>
      </c>
      <c r="AO35" s="372" t="str">
        <f t="shared" si="1"/>
        <v/>
      </c>
    </row>
    <row r="36" spans="1:41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10"/>
        <v>#DIV/0!</v>
      </c>
      <c r="K36" s="325" t="e">
        <f t="shared" si="11"/>
        <v>#DIV/0!</v>
      </c>
      <c r="L36" s="145" t="str">
        <f t="shared" si="8"/>
        <v/>
      </c>
      <c r="M36" s="146" t="str">
        <f t="shared" si="9"/>
        <v/>
      </c>
      <c r="N36" s="145" t="str">
        <f t="shared" si="8"/>
        <v/>
      </c>
      <c r="O36" s="146" t="str">
        <f t="shared" si="9"/>
        <v/>
      </c>
      <c r="P36" s="145" t="str">
        <f t="shared" si="8"/>
        <v/>
      </c>
      <c r="Q36" s="146" t="str">
        <f t="shared" si="9"/>
        <v/>
      </c>
      <c r="R36" s="145" t="str">
        <f t="shared" si="8"/>
        <v/>
      </c>
      <c r="S36" s="146" t="str">
        <f t="shared" si="9"/>
        <v/>
      </c>
      <c r="T36" s="145" t="str">
        <f t="shared" si="8"/>
        <v/>
      </c>
      <c r="U36" s="146" t="str">
        <f t="shared" si="9"/>
        <v/>
      </c>
      <c r="V36" s="145" t="str">
        <f t="shared" si="8"/>
        <v/>
      </c>
      <c r="W36" s="146" t="str">
        <f t="shared" si="9"/>
        <v/>
      </c>
      <c r="X36" s="145" t="str">
        <f t="shared" si="8"/>
        <v/>
      </c>
      <c r="Y36" s="146" t="str">
        <f t="shared" si="9"/>
        <v/>
      </c>
      <c r="Z36" s="145" t="str">
        <f t="shared" si="8"/>
        <v/>
      </c>
      <c r="AA36" s="146" t="str">
        <f t="shared" si="9"/>
        <v/>
      </c>
      <c r="AB36" s="145" t="str">
        <f t="shared" si="0"/>
        <v/>
      </c>
      <c r="AC36" s="146" t="str">
        <f t="shared" si="1"/>
        <v/>
      </c>
      <c r="AD36" s="145" t="str">
        <f t="shared" si="2"/>
        <v/>
      </c>
      <c r="AE36" s="146" t="str">
        <f t="shared" si="1"/>
        <v/>
      </c>
      <c r="AF36" s="145" t="str">
        <f t="shared" si="3"/>
        <v/>
      </c>
      <c r="AG36" s="146" t="str">
        <f t="shared" si="1"/>
        <v/>
      </c>
      <c r="AH36" s="145" t="str">
        <f t="shared" si="4"/>
        <v/>
      </c>
      <c r="AI36" s="146" t="str">
        <f t="shared" si="1"/>
        <v/>
      </c>
      <c r="AJ36" s="145" t="str">
        <f t="shared" si="5"/>
        <v/>
      </c>
      <c r="AK36" s="146" t="str">
        <f t="shared" si="1"/>
        <v/>
      </c>
      <c r="AL36" s="145" t="str">
        <f t="shared" si="6"/>
        <v/>
      </c>
      <c r="AM36" s="146" t="str">
        <f t="shared" si="1"/>
        <v/>
      </c>
      <c r="AN36" s="145" t="str">
        <f t="shared" si="7"/>
        <v/>
      </c>
      <c r="AO36" s="372" t="str">
        <f t="shared" si="1"/>
        <v/>
      </c>
    </row>
    <row r="37" spans="1:41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10"/>
        <v>#DIV/0!</v>
      </c>
      <c r="K37" s="325" t="e">
        <f t="shared" si="11"/>
        <v>#DIV/0!</v>
      </c>
      <c r="L37" s="145" t="str">
        <f t="shared" si="8"/>
        <v/>
      </c>
      <c r="M37" s="146" t="str">
        <f t="shared" si="9"/>
        <v/>
      </c>
      <c r="N37" s="145" t="str">
        <f t="shared" si="8"/>
        <v/>
      </c>
      <c r="O37" s="146" t="str">
        <f t="shared" si="9"/>
        <v/>
      </c>
      <c r="P37" s="145" t="str">
        <f t="shared" si="8"/>
        <v/>
      </c>
      <c r="Q37" s="146" t="str">
        <f t="shared" si="9"/>
        <v/>
      </c>
      <c r="R37" s="145" t="str">
        <f t="shared" si="8"/>
        <v/>
      </c>
      <c r="S37" s="146" t="str">
        <f t="shared" si="9"/>
        <v/>
      </c>
      <c r="T37" s="145" t="str">
        <f t="shared" si="8"/>
        <v/>
      </c>
      <c r="U37" s="146" t="str">
        <f t="shared" si="9"/>
        <v/>
      </c>
      <c r="V37" s="145" t="str">
        <f t="shared" si="8"/>
        <v/>
      </c>
      <c r="W37" s="146" t="str">
        <f t="shared" si="9"/>
        <v/>
      </c>
      <c r="X37" s="145" t="str">
        <f t="shared" si="8"/>
        <v/>
      </c>
      <c r="Y37" s="146" t="str">
        <f t="shared" si="9"/>
        <v/>
      </c>
      <c r="Z37" s="145" t="str">
        <f t="shared" si="8"/>
        <v/>
      </c>
      <c r="AA37" s="146" t="str">
        <f t="shared" si="9"/>
        <v/>
      </c>
      <c r="AB37" s="145" t="str">
        <f t="shared" si="0"/>
        <v/>
      </c>
      <c r="AC37" s="146" t="str">
        <f t="shared" si="1"/>
        <v/>
      </c>
      <c r="AD37" s="145" t="str">
        <f t="shared" si="2"/>
        <v/>
      </c>
      <c r="AE37" s="146" t="str">
        <f t="shared" si="1"/>
        <v/>
      </c>
      <c r="AF37" s="145" t="str">
        <f t="shared" si="3"/>
        <v/>
      </c>
      <c r="AG37" s="146" t="str">
        <f t="shared" si="1"/>
        <v/>
      </c>
      <c r="AH37" s="145" t="str">
        <f t="shared" si="4"/>
        <v/>
      </c>
      <c r="AI37" s="146" t="str">
        <f t="shared" si="1"/>
        <v/>
      </c>
      <c r="AJ37" s="145" t="str">
        <f t="shared" si="5"/>
        <v/>
      </c>
      <c r="AK37" s="146" t="str">
        <f t="shared" si="1"/>
        <v/>
      </c>
      <c r="AL37" s="145" t="str">
        <f t="shared" si="6"/>
        <v/>
      </c>
      <c r="AM37" s="146" t="str">
        <f t="shared" si="1"/>
        <v/>
      </c>
      <c r="AN37" s="145" t="str">
        <f t="shared" si="7"/>
        <v/>
      </c>
      <c r="AO37" s="372" t="str">
        <f t="shared" si="1"/>
        <v/>
      </c>
    </row>
    <row r="38" spans="1:41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10"/>
        <v>#DIV/0!</v>
      </c>
      <c r="K38" s="325" t="e">
        <f t="shared" si="11"/>
        <v>#DIV/0!</v>
      </c>
      <c r="L38" s="145" t="str">
        <f t="shared" si="8"/>
        <v/>
      </c>
      <c r="M38" s="146" t="str">
        <f t="shared" si="9"/>
        <v/>
      </c>
      <c r="N38" s="145" t="str">
        <f t="shared" si="8"/>
        <v/>
      </c>
      <c r="O38" s="146" t="str">
        <f t="shared" si="9"/>
        <v/>
      </c>
      <c r="P38" s="145" t="str">
        <f t="shared" si="8"/>
        <v/>
      </c>
      <c r="Q38" s="146" t="str">
        <f t="shared" si="9"/>
        <v/>
      </c>
      <c r="R38" s="145" t="str">
        <f t="shared" si="8"/>
        <v/>
      </c>
      <c r="S38" s="146" t="str">
        <f t="shared" si="9"/>
        <v/>
      </c>
      <c r="T38" s="145" t="str">
        <f t="shared" si="8"/>
        <v/>
      </c>
      <c r="U38" s="146" t="str">
        <f t="shared" si="9"/>
        <v/>
      </c>
      <c r="V38" s="145" t="str">
        <f t="shared" si="8"/>
        <v/>
      </c>
      <c r="W38" s="146" t="str">
        <f t="shared" si="9"/>
        <v/>
      </c>
      <c r="X38" s="145" t="str">
        <f t="shared" si="8"/>
        <v/>
      </c>
      <c r="Y38" s="146" t="str">
        <f t="shared" si="9"/>
        <v/>
      </c>
      <c r="Z38" s="145" t="str">
        <f t="shared" si="8"/>
        <v/>
      </c>
      <c r="AA38" s="146" t="str">
        <f t="shared" si="9"/>
        <v/>
      </c>
      <c r="AB38" s="145" t="str">
        <f t="shared" si="0"/>
        <v/>
      </c>
      <c r="AC38" s="146" t="str">
        <f t="shared" si="1"/>
        <v/>
      </c>
      <c r="AD38" s="145" t="str">
        <f t="shared" si="2"/>
        <v/>
      </c>
      <c r="AE38" s="146" t="str">
        <f t="shared" si="1"/>
        <v/>
      </c>
      <c r="AF38" s="145" t="str">
        <f t="shared" si="3"/>
        <v/>
      </c>
      <c r="AG38" s="146" t="str">
        <f t="shared" si="1"/>
        <v/>
      </c>
      <c r="AH38" s="145" t="str">
        <f t="shared" si="4"/>
        <v/>
      </c>
      <c r="AI38" s="146" t="str">
        <f t="shared" si="1"/>
        <v/>
      </c>
      <c r="AJ38" s="145" t="str">
        <f t="shared" si="5"/>
        <v/>
      </c>
      <c r="AK38" s="146" t="str">
        <f t="shared" si="1"/>
        <v/>
      </c>
      <c r="AL38" s="145" t="str">
        <f t="shared" si="6"/>
        <v/>
      </c>
      <c r="AM38" s="146" t="str">
        <f t="shared" si="1"/>
        <v/>
      </c>
      <c r="AN38" s="145" t="str">
        <f t="shared" si="7"/>
        <v/>
      </c>
      <c r="AO38" s="372" t="str">
        <f t="shared" si="1"/>
        <v/>
      </c>
    </row>
    <row r="39" spans="1:41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10"/>
        <v>#DIV/0!</v>
      </c>
      <c r="K39" s="325" t="e">
        <f t="shared" si="11"/>
        <v>#DIV/0!</v>
      </c>
      <c r="L39" s="145" t="str">
        <f t="shared" si="8"/>
        <v/>
      </c>
      <c r="M39" s="146" t="str">
        <f t="shared" si="9"/>
        <v/>
      </c>
      <c r="N39" s="145" t="str">
        <f t="shared" si="8"/>
        <v/>
      </c>
      <c r="O39" s="146" t="str">
        <f t="shared" si="9"/>
        <v/>
      </c>
      <c r="P39" s="145" t="str">
        <f t="shared" si="8"/>
        <v/>
      </c>
      <c r="Q39" s="146" t="str">
        <f t="shared" si="9"/>
        <v/>
      </c>
      <c r="R39" s="145" t="str">
        <f t="shared" si="8"/>
        <v/>
      </c>
      <c r="S39" s="146" t="str">
        <f t="shared" si="9"/>
        <v/>
      </c>
      <c r="T39" s="145" t="str">
        <f t="shared" si="8"/>
        <v/>
      </c>
      <c r="U39" s="146" t="str">
        <f t="shared" si="9"/>
        <v/>
      </c>
      <c r="V39" s="145" t="str">
        <f t="shared" si="8"/>
        <v/>
      </c>
      <c r="W39" s="146" t="str">
        <f t="shared" si="9"/>
        <v/>
      </c>
      <c r="X39" s="145" t="str">
        <f t="shared" si="8"/>
        <v/>
      </c>
      <c r="Y39" s="146" t="str">
        <f t="shared" si="9"/>
        <v/>
      </c>
      <c r="Z39" s="145" t="str">
        <f t="shared" si="8"/>
        <v/>
      </c>
      <c r="AA39" s="146" t="str">
        <f t="shared" si="9"/>
        <v/>
      </c>
      <c r="AB39" s="145" t="str">
        <f t="shared" si="0"/>
        <v/>
      </c>
      <c r="AC39" s="146" t="str">
        <f t="shared" si="1"/>
        <v/>
      </c>
      <c r="AD39" s="145" t="str">
        <f t="shared" si="2"/>
        <v/>
      </c>
      <c r="AE39" s="146" t="str">
        <f t="shared" si="1"/>
        <v/>
      </c>
      <c r="AF39" s="145" t="str">
        <f t="shared" si="3"/>
        <v/>
      </c>
      <c r="AG39" s="146" t="str">
        <f t="shared" si="1"/>
        <v/>
      </c>
      <c r="AH39" s="145" t="str">
        <f t="shared" si="4"/>
        <v/>
      </c>
      <c r="AI39" s="146" t="str">
        <f t="shared" si="1"/>
        <v/>
      </c>
      <c r="AJ39" s="145" t="str">
        <f t="shared" si="5"/>
        <v/>
      </c>
      <c r="AK39" s="146" t="str">
        <f t="shared" si="1"/>
        <v/>
      </c>
      <c r="AL39" s="145" t="str">
        <f t="shared" si="6"/>
        <v/>
      </c>
      <c r="AM39" s="146" t="str">
        <f t="shared" si="1"/>
        <v/>
      </c>
      <c r="AN39" s="145" t="str">
        <f t="shared" si="7"/>
        <v/>
      </c>
      <c r="AO39" s="372" t="str">
        <f t="shared" si="1"/>
        <v/>
      </c>
    </row>
    <row r="40" spans="1:41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10"/>
        <v>#DIV/0!</v>
      </c>
      <c r="K40" s="325" t="e">
        <f t="shared" si="11"/>
        <v>#DIV/0!</v>
      </c>
      <c r="L40" s="145" t="str">
        <f t="shared" si="8"/>
        <v/>
      </c>
      <c r="M40" s="146" t="str">
        <f t="shared" si="9"/>
        <v/>
      </c>
      <c r="N40" s="145" t="str">
        <f t="shared" si="8"/>
        <v/>
      </c>
      <c r="O40" s="146" t="str">
        <f t="shared" si="9"/>
        <v/>
      </c>
      <c r="P40" s="145" t="str">
        <f t="shared" si="8"/>
        <v/>
      </c>
      <c r="Q40" s="146" t="str">
        <f t="shared" si="9"/>
        <v/>
      </c>
      <c r="R40" s="145" t="str">
        <f t="shared" si="8"/>
        <v/>
      </c>
      <c r="S40" s="146" t="str">
        <f t="shared" si="9"/>
        <v/>
      </c>
      <c r="T40" s="145" t="str">
        <f t="shared" si="8"/>
        <v/>
      </c>
      <c r="U40" s="146" t="str">
        <f t="shared" si="9"/>
        <v/>
      </c>
      <c r="V40" s="145" t="str">
        <f t="shared" si="8"/>
        <v/>
      </c>
      <c r="W40" s="146" t="str">
        <f t="shared" si="9"/>
        <v/>
      </c>
      <c r="X40" s="145" t="str">
        <f t="shared" si="8"/>
        <v/>
      </c>
      <c r="Y40" s="146" t="str">
        <f t="shared" si="9"/>
        <v/>
      </c>
      <c r="Z40" s="145" t="str">
        <f t="shared" si="8"/>
        <v/>
      </c>
      <c r="AA40" s="146" t="str">
        <f t="shared" si="9"/>
        <v/>
      </c>
      <c r="AB40" s="145" t="str">
        <f t="shared" si="0"/>
        <v/>
      </c>
      <c r="AC40" s="146" t="str">
        <f t="shared" si="1"/>
        <v/>
      </c>
      <c r="AD40" s="145" t="str">
        <f t="shared" si="2"/>
        <v/>
      </c>
      <c r="AE40" s="146" t="str">
        <f t="shared" si="1"/>
        <v/>
      </c>
      <c r="AF40" s="145" t="str">
        <f t="shared" si="3"/>
        <v/>
      </c>
      <c r="AG40" s="146" t="str">
        <f t="shared" si="1"/>
        <v/>
      </c>
      <c r="AH40" s="145" t="str">
        <f t="shared" si="4"/>
        <v/>
      </c>
      <c r="AI40" s="146" t="str">
        <f t="shared" si="1"/>
        <v/>
      </c>
      <c r="AJ40" s="145" t="str">
        <f t="shared" si="5"/>
        <v/>
      </c>
      <c r="AK40" s="146" t="str">
        <f t="shared" si="1"/>
        <v/>
      </c>
      <c r="AL40" s="145" t="str">
        <f t="shared" si="6"/>
        <v/>
      </c>
      <c r="AM40" s="146" t="str">
        <f t="shared" si="1"/>
        <v/>
      </c>
      <c r="AN40" s="145" t="str">
        <f t="shared" si="7"/>
        <v/>
      </c>
      <c r="AO40" s="372" t="str">
        <f t="shared" si="1"/>
        <v/>
      </c>
    </row>
    <row r="41" spans="1:41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10"/>
        <v>#DIV/0!</v>
      </c>
      <c r="K41" s="325" t="e">
        <f t="shared" si="11"/>
        <v>#DIV/0!</v>
      </c>
      <c r="L41" s="145" t="str">
        <f t="shared" si="8"/>
        <v/>
      </c>
      <c r="M41" s="146" t="str">
        <f t="shared" si="9"/>
        <v/>
      </c>
      <c r="N41" s="145" t="str">
        <f t="shared" si="8"/>
        <v/>
      </c>
      <c r="O41" s="146" t="str">
        <f t="shared" si="9"/>
        <v/>
      </c>
      <c r="P41" s="145" t="str">
        <f t="shared" si="8"/>
        <v/>
      </c>
      <c r="Q41" s="146" t="str">
        <f t="shared" si="9"/>
        <v/>
      </c>
      <c r="R41" s="145" t="str">
        <f t="shared" si="8"/>
        <v/>
      </c>
      <c r="S41" s="146" t="str">
        <f t="shared" si="9"/>
        <v/>
      </c>
      <c r="T41" s="145" t="str">
        <f t="shared" si="8"/>
        <v/>
      </c>
      <c r="U41" s="146" t="str">
        <f t="shared" si="9"/>
        <v/>
      </c>
      <c r="V41" s="145" t="str">
        <f t="shared" si="8"/>
        <v/>
      </c>
      <c r="W41" s="146" t="str">
        <f t="shared" si="9"/>
        <v/>
      </c>
      <c r="X41" s="145" t="str">
        <f t="shared" si="8"/>
        <v/>
      </c>
      <c r="Y41" s="146" t="str">
        <f t="shared" si="9"/>
        <v/>
      </c>
      <c r="Z41" s="145" t="str">
        <f t="shared" si="8"/>
        <v/>
      </c>
      <c r="AA41" s="146" t="str">
        <f t="shared" si="9"/>
        <v/>
      </c>
      <c r="AB41" s="145" t="str">
        <f t="shared" si="0"/>
        <v/>
      </c>
      <c r="AC41" s="146" t="str">
        <f t="shared" si="1"/>
        <v/>
      </c>
      <c r="AD41" s="145" t="str">
        <f t="shared" si="2"/>
        <v/>
      </c>
      <c r="AE41" s="146" t="str">
        <f t="shared" si="1"/>
        <v/>
      </c>
      <c r="AF41" s="145" t="str">
        <f t="shared" si="3"/>
        <v/>
      </c>
      <c r="AG41" s="146" t="str">
        <f t="shared" si="1"/>
        <v/>
      </c>
      <c r="AH41" s="145" t="str">
        <f t="shared" si="4"/>
        <v/>
      </c>
      <c r="AI41" s="146" t="str">
        <f t="shared" si="1"/>
        <v/>
      </c>
      <c r="AJ41" s="145" t="str">
        <f t="shared" si="5"/>
        <v/>
      </c>
      <c r="AK41" s="146" t="str">
        <f t="shared" si="1"/>
        <v/>
      </c>
      <c r="AL41" s="145" t="str">
        <f t="shared" si="6"/>
        <v/>
      </c>
      <c r="AM41" s="146" t="str">
        <f t="shared" si="1"/>
        <v/>
      </c>
      <c r="AN41" s="145" t="str">
        <f t="shared" si="7"/>
        <v/>
      </c>
      <c r="AO41" s="146" t="str">
        <f t="shared" si="1"/>
        <v/>
      </c>
    </row>
    <row r="42" spans="1:41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10"/>
        <v>#DIV/0!</v>
      </c>
      <c r="K42" s="325" t="e">
        <f t="shared" si="11"/>
        <v>#DIV/0!</v>
      </c>
      <c r="L42" s="145" t="str">
        <f t="shared" si="8"/>
        <v/>
      </c>
      <c r="M42" s="146" t="str">
        <f t="shared" si="9"/>
        <v/>
      </c>
      <c r="N42" s="145" t="str">
        <f t="shared" si="8"/>
        <v/>
      </c>
      <c r="O42" s="146" t="str">
        <f t="shared" si="9"/>
        <v/>
      </c>
      <c r="P42" s="145" t="str">
        <f t="shared" si="8"/>
        <v/>
      </c>
      <c r="Q42" s="146" t="str">
        <f t="shared" si="9"/>
        <v/>
      </c>
      <c r="R42" s="145" t="str">
        <f t="shared" si="8"/>
        <v/>
      </c>
      <c r="S42" s="146" t="str">
        <f t="shared" si="9"/>
        <v/>
      </c>
      <c r="T42" s="145" t="str">
        <f t="shared" si="8"/>
        <v/>
      </c>
      <c r="U42" s="146" t="str">
        <f t="shared" si="9"/>
        <v/>
      </c>
      <c r="V42" s="145" t="str">
        <f t="shared" si="8"/>
        <v/>
      </c>
      <c r="W42" s="146" t="str">
        <f t="shared" si="9"/>
        <v/>
      </c>
      <c r="X42" s="145" t="str">
        <f t="shared" si="8"/>
        <v/>
      </c>
      <c r="Y42" s="146" t="str">
        <f t="shared" si="9"/>
        <v/>
      </c>
      <c r="Z42" s="145" t="str">
        <f t="shared" si="8"/>
        <v/>
      </c>
      <c r="AA42" s="146" t="str">
        <f t="shared" si="9"/>
        <v/>
      </c>
      <c r="AB42" s="145" t="str">
        <f t="shared" ref="AB42:AN55" si="12">IFERROR(IF(OR((AB$23)&lt;($B42*$E42*$D42),$I42&gt;AB$19*AB$18),"",
                                                           ($F$9*$F$12/100*1000)/($B42*$E42*$D42*SQRT($F$10)*(AB$21*$C42/100+AB$22*SQRT(1-($C42/100)^2)))*1000  ),"")</f>
        <v/>
      </c>
      <c r="AC42" s="146" t="str">
        <f t="shared" ref="AC42:AO55" si="13">IFERROR(IF(OR((AB$23)&lt;($B42*$E42*$D42),$I42&gt;AB$19*AB$18),"",
1000*(-($J42*AB$21+$K42*AB$22)+SQRT(($J42*AB$21+$K42*AB$22)^2-((AB$21)^2+(AB$22)^2)*($J42^2+$K42^2-(($J42^2+$K42^2)/(1-($F$13/100))^2))))/((AB$21)^2+(AB$22)^2)),"")</f>
        <v/>
      </c>
      <c r="AD42" s="145" t="str">
        <f t="shared" si="12"/>
        <v/>
      </c>
      <c r="AE42" s="146" t="str">
        <f t="shared" si="13"/>
        <v/>
      </c>
      <c r="AF42" s="145" t="str">
        <f t="shared" si="12"/>
        <v/>
      </c>
      <c r="AG42" s="146" t="str">
        <f t="shared" si="13"/>
        <v/>
      </c>
      <c r="AH42" s="145" t="str">
        <f t="shared" si="12"/>
        <v/>
      </c>
      <c r="AI42" s="146" t="str">
        <f t="shared" si="13"/>
        <v/>
      </c>
      <c r="AJ42" s="145" t="str">
        <f t="shared" si="12"/>
        <v/>
      </c>
      <c r="AK42" s="146" t="str">
        <f t="shared" si="13"/>
        <v/>
      </c>
      <c r="AL42" s="145" t="str">
        <f t="shared" si="12"/>
        <v/>
      </c>
      <c r="AM42" s="146" t="str">
        <f t="shared" si="13"/>
        <v/>
      </c>
      <c r="AN42" s="145" t="str">
        <f t="shared" si="12"/>
        <v/>
      </c>
      <c r="AO42" s="146" t="str">
        <f t="shared" si="13"/>
        <v/>
      </c>
    </row>
    <row r="43" spans="1:41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10"/>
        <v>#DIV/0!</v>
      </c>
      <c r="K43" s="325" t="e">
        <f t="shared" si="11"/>
        <v>#DIV/0!</v>
      </c>
      <c r="L43" s="145" t="str">
        <f t="shared" si="8"/>
        <v/>
      </c>
      <c r="M43" s="146" t="str">
        <f t="shared" si="9"/>
        <v/>
      </c>
      <c r="N43" s="145" t="str">
        <f t="shared" si="8"/>
        <v/>
      </c>
      <c r="O43" s="146" t="str">
        <f t="shared" si="9"/>
        <v/>
      </c>
      <c r="P43" s="145" t="str">
        <f t="shared" si="8"/>
        <v/>
      </c>
      <c r="Q43" s="146" t="str">
        <f t="shared" si="9"/>
        <v/>
      </c>
      <c r="R43" s="145" t="str">
        <f t="shared" si="8"/>
        <v/>
      </c>
      <c r="S43" s="146" t="str">
        <f t="shared" si="9"/>
        <v/>
      </c>
      <c r="T43" s="145" t="str">
        <f t="shared" si="8"/>
        <v/>
      </c>
      <c r="U43" s="146" t="str">
        <f t="shared" si="9"/>
        <v/>
      </c>
      <c r="V43" s="145" t="str">
        <f t="shared" si="8"/>
        <v/>
      </c>
      <c r="W43" s="146" t="str">
        <f t="shared" si="9"/>
        <v/>
      </c>
      <c r="X43" s="145" t="str">
        <f t="shared" si="8"/>
        <v/>
      </c>
      <c r="Y43" s="146" t="str">
        <f t="shared" si="9"/>
        <v/>
      </c>
      <c r="Z43" s="145" t="str">
        <f t="shared" si="8"/>
        <v/>
      </c>
      <c r="AA43" s="146" t="str">
        <f t="shared" si="9"/>
        <v/>
      </c>
      <c r="AB43" s="145" t="str">
        <f t="shared" si="12"/>
        <v/>
      </c>
      <c r="AC43" s="146" t="str">
        <f t="shared" si="13"/>
        <v/>
      </c>
      <c r="AD43" s="145" t="str">
        <f t="shared" si="12"/>
        <v/>
      </c>
      <c r="AE43" s="146" t="str">
        <f t="shared" si="13"/>
        <v/>
      </c>
      <c r="AF43" s="145" t="str">
        <f t="shared" si="12"/>
        <v/>
      </c>
      <c r="AG43" s="146" t="str">
        <f t="shared" si="13"/>
        <v/>
      </c>
      <c r="AH43" s="145" t="str">
        <f t="shared" si="12"/>
        <v/>
      </c>
      <c r="AI43" s="146" t="str">
        <f t="shared" si="13"/>
        <v/>
      </c>
      <c r="AJ43" s="145" t="str">
        <f t="shared" si="12"/>
        <v/>
      </c>
      <c r="AK43" s="146" t="str">
        <f t="shared" si="13"/>
        <v/>
      </c>
      <c r="AL43" s="145" t="str">
        <f t="shared" si="12"/>
        <v/>
      </c>
      <c r="AM43" s="146" t="str">
        <f t="shared" si="13"/>
        <v/>
      </c>
      <c r="AN43" s="145" t="str">
        <f t="shared" si="12"/>
        <v/>
      </c>
      <c r="AO43" s="146" t="str">
        <f t="shared" si="13"/>
        <v/>
      </c>
    </row>
    <row r="44" spans="1:41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10"/>
        <v>#DIV/0!</v>
      </c>
      <c r="K44" s="325" t="e">
        <f t="shared" si="11"/>
        <v>#DIV/0!</v>
      </c>
      <c r="L44" s="145" t="str">
        <f t="shared" si="8"/>
        <v/>
      </c>
      <c r="M44" s="146" t="str">
        <f t="shared" si="9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12"/>
        <v/>
      </c>
      <c r="AC44" s="146" t="str">
        <f t="shared" si="13"/>
        <v/>
      </c>
      <c r="AD44" s="145" t="str">
        <f t="shared" si="12"/>
        <v/>
      </c>
      <c r="AE44" s="146" t="str">
        <f t="shared" si="13"/>
        <v/>
      </c>
      <c r="AF44" s="145" t="str">
        <f t="shared" si="12"/>
        <v/>
      </c>
      <c r="AG44" s="146" t="str">
        <f t="shared" si="13"/>
        <v/>
      </c>
      <c r="AH44" s="145" t="str">
        <f t="shared" si="12"/>
        <v/>
      </c>
      <c r="AI44" s="146" t="str">
        <f t="shared" si="13"/>
        <v/>
      </c>
      <c r="AJ44" s="145" t="str">
        <f t="shared" si="12"/>
        <v/>
      </c>
      <c r="AK44" s="146" t="str">
        <f t="shared" si="13"/>
        <v/>
      </c>
      <c r="AL44" s="145" t="str">
        <f t="shared" si="12"/>
        <v/>
      </c>
      <c r="AM44" s="146" t="str">
        <f t="shared" si="13"/>
        <v/>
      </c>
      <c r="AN44" s="145" t="str">
        <f t="shared" si="12"/>
        <v/>
      </c>
      <c r="AO44" s="146" t="str">
        <f t="shared" si="13"/>
        <v/>
      </c>
    </row>
    <row r="45" spans="1:41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10"/>
        <v>#DIV/0!</v>
      </c>
      <c r="K45" s="325" t="e">
        <f t="shared" si="11"/>
        <v>#DIV/0!</v>
      </c>
      <c r="L45" s="145" t="str">
        <f t="shared" si="8"/>
        <v/>
      </c>
      <c r="M45" s="146" t="str">
        <f t="shared" si="9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12"/>
        <v/>
      </c>
      <c r="AC45" s="146" t="str">
        <f t="shared" si="13"/>
        <v/>
      </c>
      <c r="AD45" s="145" t="str">
        <f t="shared" si="12"/>
        <v/>
      </c>
      <c r="AE45" s="146" t="str">
        <f t="shared" si="13"/>
        <v/>
      </c>
      <c r="AF45" s="145" t="str">
        <f t="shared" si="12"/>
        <v/>
      </c>
      <c r="AG45" s="146" t="str">
        <f t="shared" si="13"/>
        <v/>
      </c>
      <c r="AH45" s="145" t="str">
        <f t="shared" si="12"/>
        <v/>
      </c>
      <c r="AI45" s="146" t="str">
        <f t="shared" si="13"/>
        <v/>
      </c>
      <c r="AJ45" s="145" t="str">
        <f t="shared" si="12"/>
        <v/>
      </c>
      <c r="AK45" s="146" t="str">
        <f t="shared" si="13"/>
        <v/>
      </c>
      <c r="AL45" s="145" t="str">
        <f t="shared" si="12"/>
        <v/>
      </c>
      <c r="AM45" s="146" t="str">
        <f t="shared" si="13"/>
        <v/>
      </c>
      <c r="AN45" s="145" t="str">
        <f t="shared" si="12"/>
        <v/>
      </c>
      <c r="AO45" s="146" t="str">
        <f t="shared" si="13"/>
        <v/>
      </c>
    </row>
    <row r="46" spans="1:41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10"/>
        <v>#DIV/0!</v>
      </c>
      <c r="K46" s="325" t="e">
        <f t="shared" si="11"/>
        <v>#DIV/0!</v>
      </c>
      <c r="L46" s="145" t="str">
        <f t="shared" si="8"/>
        <v/>
      </c>
      <c r="M46" s="146" t="str">
        <f t="shared" si="9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12"/>
        <v/>
      </c>
      <c r="AC46" s="146" t="str">
        <f t="shared" si="13"/>
        <v/>
      </c>
      <c r="AD46" s="145" t="str">
        <f t="shared" si="12"/>
        <v/>
      </c>
      <c r="AE46" s="146" t="str">
        <f t="shared" si="13"/>
        <v/>
      </c>
      <c r="AF46" s="145" t="str">
        <f t="shared" si="12"/>
        <v/>
      </c>
      <c r="AG46" s="146" t="str">
        <f t="shared" si="13"/>
        <v/>
      </c>
      <c r="AH46" s="145" t="str">
        <f t="shared" si="12"/>
        <v/>
      </c>
      <c r="AI46" s="146" t="str">
        <f t="shared" si="13"/>
        <v/>
      </c>
      <c r="AJ46" s="145" t="str">
        <f t="shared" si="12"/>
        <v/>
      </c>
      <c r="AK46" s="146" t="str">
        <f t="shared" si="13"/>
        <v/>
      </c>
      <c r="AL46" s="145" t="str">
        <f t="shared" si="12"/>
        <v/>
      </c>
      <c r="AM46" s="146" t="str">
        <f t="shared" si="13"/>
        <v/>
      </c>
      <c r="AN46" s="145" t="str">
        <f t="shared" si="12"/>
        <v/>
      </c>
      <c r="AO46" s="146" t="str">
        <f t="shared" si="13"/>
        <v/>
      </c>
    </row>
    <row r="47" spans="1:41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10"/>
        <v>#DIV/0!</v>
      </c>
      <c r="K47" s="325" t="e">
        <f t="shared" si="11"/>
        <v>#DIV/0!</v>
      </c>
      <c r="L47" s="145" t="str">
        <f t="shared" si="8"/>
        <v/>
      </c>
      <c r="M47" s="146" t="str">
        <f t="shared" si="9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12"/>
        <v/>
      </c>
      <c r="AC47" s="146" t="str">
        <f t="shared" si="13"/>
        <v/>
      </c>
      <c r="AD47" s="145" t="str">
        <f t="shared" si="12"/>
        <v/>
      </c>
      <c r="AE47" s="146" t="str">
        <f t="shared" si="13"/>
        <v/>
      </c>
      <c r="AF47" s="145" t="str">
        <f t="shared" si="12"/>
        <v/>
      </c>
      <c r="AG47" s="146" t="str">
        <f t="shared" si="13"/>
        <v/>
      </c>
      <c r="AH47" s="145" t="str">
        <f t="shared" si="12"/>
        <v/>
      </c>
      <c r="AI47" s="146" t="str">
        <f t="shared" si="13"/>
        <v/>
      </c>
      <c r="AJ47" s="145" t="str">
        <f t="shared" si="12"/>
        <v/>
      </c>
      <c r="AK47" s="146" t="str">
        <f t="shared" si="13"/>
        <v/>
      </c>
      <c r="AL47" s="145" t="str">
        <f t="shared" si="12"/>
        <v/>
      </c>
      <c r="AM47" s="146" t="str">
        <f t="shared" si="13"/>
        <v/>
      </c>
      <c r="AN47" s="145" t="str">
        <f t="shared" si="12"/>
        <v/>
      </c>
      <c r="AO47" s="146" t="str">
        <f t="shared" si="13"/>
        <v/>
      </c>
    </row>
    <row r="48" spans="1:41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10"/>
        <v>#DIV/0!</v>
      </c>
      <c r="K48" s="325" t="e">
        <f t="shared" si="11"/>
        <v>#DIV/0!</v>
      </c>
      <c r="L48" s="145" t="str">
        <f t="shared" si="8"/>
        <v/>
      </c>
      <c r="M48" s="146" t="str">
        <f t="shared" si="9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12"/>
        <v/>
      </c>
      <c r="AC48" s="146" t="str">
        <f t="shared" si="13"/>
        <v/>
      </c>
      <c r="AD48" s="145" t="str">
        <f t="shared" si="12"/>
        <v/>
      </c>
      <c r="AE48" s="146" t="str">
        <f t="shared" si="13"/>
        <v/>
      </c>
      <c r="AF48" s="145" t="str">
        <f t="shared" si="12"/>
        <v/>
      </c>
      <c r="AG48" s="146" t="str">
        <f t="shared" si="13"/>
        <v/>
      </c>
      <c r="AH48" s="145" t="str">
        <f t="shared" si="12"/>
        <v/>
      </c>
      <c r="AI48" s="146" t="str">
        <f t="shared" si="13"/>
        <v/>
      </c>
      <c r="AJ48" s="145" t="str">
        <f t="shared" si="12"/>
        <v/>
      </c>
      <c r="AK48" s="146" t="str">
        <f t="shared" si="13"/>
        <v/>
      </c>
      <c r="AL48" s="145" t="str">
        <f t="shared" si="12"/>
        <v/>
      </c>
      <c r="AM48" s="146" t="str">
        <f t="shared" si="13"/>
        <v/>
      </c>
      <c r="AN48" s="145" t="str">
        <f t="shared" si="12"/>
        <v/>
      </c>
      <c r="AO48" s="146" t="str">
        <f t="shared" si="13"/>
        <v/>
      </c>
    </row>
    <row r="49" spans="1:41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10"/>
        <v>#DIV/0!</v>
      </c>
      <c r="K49" s="325" t="e">
        <f t="shared" si="11"/>
        <v>#DIV/0!</v>
      </c>
      <c r="L49" s="145" t="str">
        <f t="shared" si="8"/>
        <v/>
      </c>
      <c r="M49" s="146" t="str">
        <f t="shared" si="9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12"/>
        <v/>
      </c>
      <c r="AC49" s="146" t="str">
        <f t="shared" si="13"/>
        <v/>
      </c>
      <c r="AD49" s="145" t="str">
        <f t="shared" si="12"/>
        <v/>
      </c>
      <c r="AE49" s="146" t="str">
        <f t="shared" si="13"/>
        <v/>
      </c>
      <c r="AF49" s="145" t="str">
        <f t="shared" si="12"/>
        <v/>
      </c>
      <c r="AG49" s="146" t="str">
        <f t="shared" si="13"/>
        <v/>
      </c>
      <c r="AH49" s="145" t="str">
        <f t="shared" si="12"/>
        <v/>
      </c>
      <c r="AI49" s="146" t="str">
        <f t="shared" si="13"/>
        <v/>
      </c>
      <c r="AJ49" s="145" t="str">
        <f t="shared" si="12"/>
        <v/>
      </c>
      <c r="AK49" s="146" t="str">
        <f t="shared" si="13"/>
        <v/>
      </c>
      <c r="AL49" s="145" t="str">
        <f t="shared" si="12"/>
        <v/>
      </c>
      <c r="AM49" s="146" t="str">
        <f t="shared" si="13"/>
        <v/>
      </c>
      <c r="AN49" s="145" t="str">
        <f t="shared" si="12"/>
        <v/>
      </c>
      <c r="AO49" s="146" t="str">
        <f t="shared" si="13"/>
        <v/>
      </c>
    </row>
    <row r="50" spans="1:41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10"/>
        <v>#DIV/0!</v>
      </c>
      <c r="K50" s="325" t="e">
        <f t="shared" si="11"/>
        <v>#DIV/0!</v>
      </c>
      <c r="L50" s="145" t="str">
        <f t="shared" si="8"/>
        <v/>
      </c>
      <c r="M50" s="146" t="str">
        <f t="shared" si="9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12"/>
        <v/>
      </c>
      <c r="AC50" s="146" t="str">
        <f t="shared" si="13"/>
        <v/>
      </c>
      <c r="AD50" s="145" t="str">
        <f t="shared" si="12"/>
        <v/>
      </c>
      <c r="AE50" s="146" t="str">
        <f t="shared" si="13"/>
        <v/>
      </c>
      <c r="AF50" s="145" t="str">
        <f t="shared" si="12"/>
        <v/>
      </c>
      <c r="AG50" s="146" t="str">
        <f t="shared" si="13"/>
        <v/>
      </c>
      <c r="AH50" s="145" t="str">
        <f t="shared" si="12"/>
        <v/>
      </c>
      <c r="AI50" s="146" t="str">
        <f t="shared" si="13"/>
        <v/>
      </c>
      <c r="AJ50" s="145" t="str">
        <f t="shared" si="12"/>
        <v/>
      </c>
      <c r="AK50" s="146" t="str">
        <f t="shared" si="13"/>
        <v/>
      </c>
      <c r="AL50" s="145" t="str">
        <f t="shared" si="12"/>
        <v/>
      </c>
      <c r="AM50" s="146" t="str">
        <f t="shared" si="13"/>
        <v/>
      </c>
      <c r="AN50" s="145" t="str">
        <f t="shared" si="12"/>
        <v/>
      </c>
      <c r="AO50" s="146" t="str">
        <f t="shared" si="13"/>
        <v/>
      </c>
    </row>
    <row r="51" spans="1:41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10"/>
        <v>#DIV/0!</v>
      </c>
      <c r="K51" s="325" t="e">
        <f t="shared" si="11"/>
        <v>#DIV/0!</v>
      </c>
      <c r="L51" s="145" t="str">
        <f t="shared" si="8"/>
        <v/>
      </c>
      <c r="M51" s="146" t="str">
        <f t="shared" si="9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12"/>
        <v/>
      </c>
      <c r="AC51" s="146" t="str">
        <f t="shared" si="13"/>
        <v/>
      </c>
      <c r="AD51" s="145" t="str">
        <f t="shared" si="12"/>
        <v/>
      </c>
      <c r="AE51" s="146" t="str">
        <f t="shared" si="13"/>
        <v/>
      </c>
      <c r="AF51" s="145" t="str">
        <f t="shared" si="12"/>
        <v/>
      </c>
      <c r="AG51" s="146" t="str">
        <f t="shared" si="13"/>
        <v/>
      </c>
      <c r="AH51" s="145" t="str">
        <f t="shared" si="12"/>
        <v/>
      </c>
      <c r="AI51" s="146" t="str">
        <f t="shared" si="13"/>
        <v/>
      </c>
      <c r="AJ51" s="145" t="str">
        <f t="shared" si="12"/>
        <v/>
      </c>
      <c r="AK51" s="146" t="str">
        <f t="shared" si="13"/>
        <v/>
      </c>
      <c r="AL51" s="145" t="str">
        <f t="shared" si="12"/>
        <v/>
      </c>
      <c r="AM51" s="146" t="str">
        <f t="shared" si="13"/>
        <v/>
      </c>
      <c r="AN51" s="145" t="str">
        <f t="shared" si="12"/>
        <v/>
      </c>
      <c r="AO51" s="146" t="str">
        <f t="shared" si="13"/>
        <v/>
      </c>
    </row>
    <row r="52" spans="1:41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10"/>
        <v>#DIV/0!</v>
      </c>
      <c r="K52" s="325" t="e">
        <f t="shared" si="11"/>
        <v>#DIV/0!</v>
      </c>
      <c r="L52" s="145" t="str">
        <f t="shared" si="8"/>
        <v/>
      </c>
      <c r="M52" s="146" t="str">
        <f t="shared" si="9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12"/>
        <v/>
      </c>
      <c r="AC52" s="146" t="str">
        <f t="shared" si="13"/>
        <v/>
      </c>
      <c r="AD52" s="145" t="str">
        <f t="shared" si="12"/>
        <v/>
      </c>
      <c r="AE52" s="146" t="str">
        <f t="shared" si="13"/>
        <v/>
      </c>
      <c r="AF52" s="145" t="str">
        <f t="shared" si="12"/>
        <v/>
      </c>
      <c r="AG52" s="146" t="str">
        <f t="shared" si="13"/>
        <v/>
      </c>
      <c r="AH52" s="145" t="str">
        <f t="shared" si="12"/>
        <v/>
      </c>
      <c r="AI52" s="146" t="str">
        <f t="shared" si="13"/>
        <v/>
      </c>
      <c r="AJ52" s="145" t="str">
        <f t="shared" si="12"/>
        <v/>
      </c>
      <c r="AK52" s="146" t="str">
        <f t="shared" si="13"/>
        <v/>
      </c>
      <c r="AL52" s="145" t="str">
        <f t="shared" si="12"/>
        <v/>
      </c>
      <c r="AM52" s="146" t="str">
        <f t="shared" si="13"/>
        <v/>
      </c>
      <c r="AN52" s="145" t="str">
        <f t="shared" si="12"/>
        <v/>
      </c>
      <c r="AO52" s="146" t="str">
        <f t="shared" si="13"/>
        <v/>
      </c>
    </row>
    <row r="53" spans="1:41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10"/>
        <v>#DIV/0!</v>
      </c>
      <c r="K53" s="325" t="e">
        <f t="shared" si="11"/>
        <v>#DIV/0!</v>
      </c>
      <c r="L53" s="145" t="str">
        <f t="shared" si="8"/>
        <v/>
      </c>
      <c r="M53" s="146" t="str">
        <f t="shared" si="9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12"/>
        <v/>
      </c>
      <c r="AC53" s="146" t="str">
        <f t="shared" si="13"/>
        <v/>
      </c>
      <c r="AD53" s="145" t="str">
        <f t="shared" si="12"/>
        <v/>
      </c>
      <c r="AE53" s="146" t="str">
        <f t="shared" si="13"/>
        <v/>
      </c>
      <c r="AF53" s="145" t="str">
        <f t="shared" si="12"/>
        <v/>
      </c>
      <c r="AG53" s="146" t="str">
        <f t="shared" si="13"/>
        <v/>
      </c>
      <c r="AH53" s="145" t="str">
        <f t="shared" si="12"/>
        <v/>
      </c>
      <c r="AI53" s="146" t="str">
        <f t="shared" si="13"/>
        <v/>
      </c>
      <c r="AJ53" s="145" t="str">
        <f t="shared" si="12"/>
        <v/>
      </c>
      <c r="AK53" s="146" t="str">
        <f t="shared" si="13"/>
        <v/>
      </c>
      <c r="AL53" s="145" t="str">
        <f t="shared" si="12"/>
        <v/>
      </c>
      <c r="AM53" s="146" t="str">
        <f t="shared" si="13"/>
        <v/>
      </c>
      <c r="AN53" s="145" t="str">
        <f t="shared" si="12"/>
        <v/>
      </c>
      <c r="AO53" s="146" t="str">
        <f t="shared" si="13"/>
        <v/>
      </c>
    </row>
    <row r="54" spans="1:41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10"/>
        <v>#DIV/0!</v>
      </c>
      <c r="K54" s="325" t="e">
        <f t="shared" si="11"/>
        <v>#DIV/0!</v>
      </c>
      <c r="L54" s="145" t="str">
        <f t="shared" si="8"/>
        <v/>
      </c>
      <c r="M54" s="146" t="str">
        <f t="shared" si="9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12"/>
        <v/>
      </c>
      <c r="AC54" s="146" t="str">
        <f t="shared" si="13"/>
        <v/>
      </c>
      <c r="AD54" s="145" t="str">
        <f t="shared" si="12"/>
        <v/>
      </c>
      <c r="AE54" s="146" t="str">
        <f t="shared" si="13"/>
        <v/>
      </c>
      <c r="AF54" s="145" t="str">
        <f t="shared" si="12"/>
        <v/>
      </c>
      <c r="AG54" s="146" t="str">
        <f t="shared" si="13"/>
        <v/>
      </c>
      <c r="AH54" s="145" t="str">
        <f t="shared" si="12"/>
        <v/>
      </c>
      <c r="AI54" s="146" t="str">
        <f t="shared" si="13"/>
        <v/>
      </c>
      <c r="AJ54" s="145" t="str">
        <f t="shared" si="12"/>
        <v/>
      </c>
      <c r="AK54" s="146" t="str">
        <f t="shared" si="13"/>
        <v/>
      </c>
      <c r="AL54" s="145" t="str">
        <f t="shared" si="12"/>
        <v/>
      </c>
      <c r="AM54" s="146" t="str">
        <f t="shared" si="13"/>
        <v/>
      </c>
      <c r="AN54" s="145" t="str">
        <f t="shared" si="12"/>
        <v/>
      </c>
      <c r="AO54" s="146" t="str">
        <f t="shared" si="13"/>
        <v/>
      </c>
    </row>
    <row r="55" spans="1:41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10"/>
        <v>#DIV/0!</v>
      </c>
      <c r="K55" s="331" t="e">
        <f t="shared" si="11"/>
        <v>#DIV/0!</v>
      </c>
      <c r="L55" s="145" t="str">
        <f t="shared" si="8"/>
        <v/>
      </c>
      <c r="M55" s="146" t="str">
        <f t="shared" si="9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12"/>
        <v/>
      </c>
      <c r="AC55" s="146" t="str">
        <f t="shared" si="13"/>
        <v/>
      </c>
      <c r="AD55" s="145" t="str">
        <f t="shared" si="12"/>
        <v/>
      </c>
      <c r="AE55" s="146" t="str">
        <f t="shared" si="13"/>
        <v/>
      </c>
      <c r="AF55" s="145" t="str">
        <f t="shared" si="12"/>
        <v/>
      </c>
      <c r="AG55" s="146" t="str">
        <f t="shared" si="13"/>
        <v/>
      </c>
      <c r="AH55" s="145" t="str">
        <f t="shared" si="12"/>
        <v/>
      </c>
      <c r="AI55" s="146" t="str">
        <f t="shared" si="13"/>
        <v/>
      </c>
      <c r="AJ55" s="145" t="str">
        <f t="shared" si="12"/>
        <v/>
      </c>
      <c r="AK55" s="146" t="str">
        <f t="shared" si="13"/>
        <v/>
      </c>
      <c r="AL55" s="145" t="str">
        <f t="shared" si="12"/>
        <v/>
      </c>
      <c r="AM55" s="146" t="str">
        <f t="shared" si="13"/>
        <v/>
      </c>
      <c r="AN55" s="145" t="str">
        <f t="shared" si="12"/>
        <v/>
      </c>
      <c r="AO55" s="146" t="str">
        <f t="shared" si="13"/>
        <v/>
      </c>
    </row>
    <row r="56" spans="1:41" ht="17.100000000000001" customHeight="1">
      <c r="A56" s="231" t="s">
        <v>23</v>
      </c>
      <c r="B56" s="231" t="s">
        <v>52</v>
      </c>
    </row>
    <row r="57" spans="1:41" ht="17.100000000000001" customHeight="1">
      <c r="A57" s="231" t="s">
        <v>23</v>
      </c>
      <c r="B57" s="231" t="s">
        <v>46</v>
      </c>
    </row>
    <row r="58" spans="1:41" ht="17.100000000000001" customHeight="1">
      <c r="B58" s="231" t="s">
        <v>51</v>
      </c>
    </row>
  </sheetData>
  <mergeCells count="131">
    <mergeCell ref="A1:AO4"/>
    <mergeCell ref="A5:AO7"/>
    <mergeCell ref="L9:N9"/>
    <mergeCell ref="O9:P9"/>
    <mergeCell ref="R9:U9"/>
    <mergeCell ref="V9:X9"/>
    <mergeCell ref="L12:N12"/>
    <mergeCell ref="O12:P12"/>
    <mergeCell ref="R12:U12"/>
    <mergeCell ref="V12:X12"/>
    <mergeCell ref="L13:N13"/>
    <mergeCell ref="O13:P13"/>
    <mergeCell ref="R13:U13"/>
    <mergeCell ref="V13:X13"/>
    <mergeCell ref="L10:N10"/>
    <mergeCell ref="O10:P10"/>
    <mergeCell ref="R10:U10"/>
    <mergeCell ref="V10:X10"/>
    <mergeCell ref="L11:N11"/>
    <mergeCell ref="O11:P11"/>
    <mergeCell ref="R11:U11"/>
    <mergeCell ref="V11:X11"/>
    <mergeCell ref="AH19:AI19"/>
    <mergeCell ref="AJ19:AK19"/>
    <mergeCell ref="AL19:AM19"/>
    <mergeCell ref="AN19:AO19"/>
    <mergeCell ref="L18:M18"/>
    <mergeCell ref="N18:O18"/>
    <mergeCell ref="L14:N14"/>
    <mergeCell ref="O14:P14"/>
    <mergeCell ref="R14:U14"/>
    <mergeCell ref="V14:X14"/>
    <mergeCell ref="L15:N15"/>
    <mergeCell ref="O15:P15"/>
    <mergeCell ref="AH18:AI18"/>
    <mergeCell ref="AJ18:AK18"/>
    <mergeCell ref="AL18:AM18"/>
    <mergeCell ref="AN18:AO18"/>
    <mergeCell ref="V18:W18"/>
    <mergeCell ref="X18:Y18"/>
    <mergeCell ref="Z18:AA18"/>
    <mergeCell ref="AB18:AC18"/>
    <mergeCell ref="AD18:AE18"/>
    <mergeCell ref="AF18:AG18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L21:M21"/>
    <mergeCell ref="N21:O21"/>
    <mergeCell ref="P21:Q21"/>
    <mergeCell ref="R21:S21"/>
    <mergeCell ref="T21:U21"/>
    <mergeCell ref="AJ20:AK20"/>
    <mergeCell ref="AL20:AM20"/>
    <mergeCell ref="AN20:AO20"/>
    <mergeCell ref="X20:Y20"/>
    <mergeCell ref="Z20:AA20"/>
    <mergeCell ref="AB20:AC20"/>
    <mergeCell ref="AD20:AE20"/>
    <mergeCell ref="AF20:AG20"/>
    <mergeCell ref="AH20:AI20"/>
    <mergeCell ref="AH21:AI21"/>
    <mergeCell ref="AJ21:AK21"/>
    <mergeCell ref="AL21:AM21"/>
    <mergeCell ref="AN21:AO21"/>
    <mergeCell ref="V21:W21"/>
    <mergeCell ref="X21:Y21"/>
    <mergeCell ref="Z21:AA21"/>
    <mergeCell ref="AB21:AC21"/>
    <mergeCell ref="AD21:AE21"/>
    <mergeCell ref="AF21:AG21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21:H21"/>
    <mergeCell ref="B24:C24"/>
    <mergeCell ref="D24:D25"/>
    <mergeCell ref="E24:E25"/>
    <mergeCell ref="F24:F25"/>
    <mergeCell ref="G24:H24"/>
    <mergeCell ref="J24:J25"/>
    <mergeCell ref="K24:K25"/>
    <mergeCell ref="L24:AO25"/>
    <mergeCell ref="AH23:AI23"/>
    <mergeCell ref="AJ23:AK23"/>
    <mergeCell ref="AL23:AM23"/>
    <mergeCell ref="AN23:AO23"/>
    <mergeCell ref="V23:W23"/>
    <mergeCell ref="X23:Y23"/>
    <mergeCell ref="Z23:AA23"/>
    <mergeCell ref="AB23:AC23"/>
    <mergeCell ref="AD23:AE23"/>
    <mergeCell ref="AF23:AG23"/>
    <mergeCell ref="AN22:AO22"/>
    <mergeCell ref="A23:H23"/>
    <mergeCell ref="L23:M23"/>
    <mergeCell ref="N23:O23"/>
    <mergeCell ref="P23:Q23"/>
  </mergeCells>
  <conditionalFormatting sqref="L26:L55 N26:N55 P26:P55 R26:R55 T26:T55 V26:V55 X26:X55 Z26:Z55 AB26:AB55 AD26:AD55 AF26:AF55 AH26:AH55 AJ26:AJ55 AL26:AL55 AN26:AN55">
    <cfRule type="cellIs" dxfId="49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">
    <cfRule type="cellIs" dxfId="48" priority="1" stopIfTrue="1" operator="lessThan">
      <formula>L26</formula>
    </cfRule>
  </conditionalFormatting>
  <dataValidations disablePrompts="1"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7" tint="-0.249977111117893"/>
  </sheetPr>
  <dimension ref="A1:BS40"/>
  <sheetViews>
    <sheetView showZeros="0" view="pageBreakPreview" topLeftCell="A13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0" t="s">
        <v>134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0.75600000000000001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800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127</v>
      </c>
      <c r="O12" s="446"/>
      <c r="Q12" s="456" t="s">
        <v>30</v>
      </c>
      <c r="R12" s="457"/>
      <c r="S12" s="458"/>
      <c r="T12" s="445" t="s">
        <v>47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48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43" t="s">
        <v>12</v>
      </c>
      <c r="L14" s="444"/>
      <c r="M14" s="444"/>
      <c r="N14" s="445" t="s">
        <v>59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52" t="s">
        <v>15</v>
      </c>
      <c r="L15" s="453"/>
      <c r="M15" s="453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05">
        <v>1</v>
      </c>
      <c r="I17" s="405">
        <v>1</v>
      </c>
      <c r="J17" s="405">
        <v>2</v>
      </c>
      <c r="K17" s="405">
        <v>2</v>
      </c>
      <c r="L17" s="405">
        <v>2</v>
      </c>
      <c r="M17" s="405">
        <v>3</v>
      </c>
      <c r="N17" s="405">
        <v>3</v>
      </c>
      <c r="O17" s="405">
        <v>4</v>
      </c>
      <c r="P17" s="405"/>
      <c r="Q17" s="405"/>
      <c r="R17" s="405"/>
      <c r="S17" s="405"/>
      <c r="T17" s="405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06">
        <v>745</v>
      </c>
      <c r="H19" s="404">
        <v>846</v>
      </c>
      <c r="I19" s="404">
        <v>938</v>
      </c>
      <c r="J19" s="404">
        <f t="shared" ref="J19:L19" si="0">HLOOKUP(J$18,$G$18:$K$21,2,FALSE)*J$17</f>
        <v>1490</v>
      </c>
      <c r="K19" s="404">
        <f t="shared" si="0"/>
        <v>1692</v>
      </c>
      <c r="L19" s="404">
        <f t="shared" si="0"/>
        <v>1876</v>
      </c>
      <c r="M19" s="404">
        <f>HLOOKUP(M$18,$G$18:$K$21,2,FALSE)*M$17</f>
        <v>2235</v>
      </c>
      <c r="N19" s="404">
        <f>HLOOKUP(N$18,$G$18:$K$21,2,FALSE)*N$17</f>
        <v>2538</v>
      </c>
      <c r="O19" s="404">
        <f>HLOOKUP(O$18,$G$18:$K$21,2,FALSE)*O$17</f>
        <v>3752</v>
      </c>
      <c r="P19" s="404"/>
      <c r="Q19" s="404"/>
      <c r="R19" s="404"/>
      <c r="S19" s="404"/>
      <c r="T19" s="404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9.7000000000000003E-2</v>
      </c>
      <c r="H20" s="252">
        <v>0.77800000000000002</v>
      </c>
      <c r="I20" s="252">
        <v>0.61399999999999999</v>
      </c>
      <c r="J20" s="252">
        <f t="shared" ref="J20:L20" si="1">HLOOKUP(J$18,$G$18:$K$21,3,FALSE)/J$17</f>
        <v>4.8500000000000001E-2</v>
      </c>
      <c r="K20" s="252">
        <f t="shared" si="1"/>
        <v>0.38900000000000001</v>
      </c>
      <c r="L20" s="252">
        <f t="shared" si="1"/>
        <v>0.307</v>
      </c>
      <c r="M20" s="252">
        <f>HLOOKUP(M$18,$G$18:$K$21,3,FALSE)/M$17</f>
        <v>3.2333333333333332E-2</v>
      </c>
      <c r="N20" s="252">
        <f>HLOOKUP(N$18,$G$18:$K$21,3,FALSE)/N$17</f>
        <v>0.25933333333333336</v>
      </c>
      <c r="O20" s="252">
        <f>HLOOKUP(O$18,$G$18:$K$21,3,FALSE)/O$17</f>
        <v>0.1535</v>
      </c>
      <c r="P20" s="252"/>
      <c r="Q20" s="252"/>
      <c r="R20" s="252"/>
      <c r="S20" s="252"/>
      <c r="T20" s="252"/>
      <c r="U20" s="40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0.19600000000000001</v>
      </c>
      <c r="H21" s="252">
        <v>0.19</v>
      </c>
      <c r="I21" s="252">
        <v>0.183</v>
      </c>
      <c r="J21" s="252">
        <f t="shared" ref="J21:L21" si="2">HLOOKUP(J$18,$G$18:$K$21,4,FALSE)/J$17</f>
        <v>9.8000000000000004E-2</v>
      </c>
      <c r="K21" s="252">
        <f t="shared" si="2"/>
        <v>9.5000000000000001E-2</v>
      </c>
      <c r="L21" s="252">
        <f t="shared" si="2"/>
        <v>9.1499999999999998E-2</v>
      </c>
      <c r="M21" s="252">
        <f>HLOOKUP(M$18,$G$18:$K$21,4,FALSE)/M$17</f>
        <v>6.533333333333334E-2</v>
      </c>
      <c r="N21" s="252">
        <f>HLOOKUP(N$18,$G$18:$K$21,4,FALSE)/N$17</f>
        <v>6.3333333333333339E-2</v>
      </c>
      <c r="O21" s="252">
        <f>HLOOKUP(O$18,$G$18:$K$21,4,FALSE)/O$17</f>
        <v>4.5749999999999999E-2</v>
      </c>
      <c r="P21" s="252"/>
      <c r="Q21" s="252"/>
      <c r="R21" s="252"/>
      <c r="S21" s="252"/>
      <c r="T21" s="252"/>
      <c r="U21" s="40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563.22</v>
      </c>
      <c r="H22" s="257">
        <f t="shared" si="3"/>
        <v>639.57600000000002</v>
      </c>
      <c r="I22" s="257">
        <f t="shared" si="3"/>
        <v>709.12800000000004</v>
      </c>
      <c r="J22" s="257">
        <f t="shared" si="3"/>
        <v>1126.44</v>
      </c>
      <c r="K22" s="257">
        <f t="shared" si="3"/>
        <v>1279.152</v>
      </c>
      <c r="L22" s="257">
        <f t="shared" si="3"/>
        <v>1418.2560000000001</v>
      </c>
      <c r="M22" s="257">
        <f t="shared" si="3"/>
        <v>1689.66</v>
      </c>
      <c r="N22" s="257">
        <f t="shared" si="3"/>
        <v>1918.7280000000001</v>
      </c>
      <c r="O22" s="257">
        <f t="shared" si="3"/>
        <v>2836.5120000000002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02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33" t="s">
        <v>103</v>
      </c>
      <c r="D23" s="434"/>
      <c r="E23" s="435" t="s">
        <v>41</v>
      </c>
      <c r="F23" s="400" t="s">
        <v>57</v>
      </c>
      <c r="G23" s="437" t="s">
        <v>19</v>
      </c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9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36"/>
      <c r="F24" s="401" t="s">
        <v>58</v>
      </c>
      <c r="G24" s="440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>
        <f t="shared" ref="G25:U32" si="4">IFERROR(IF(OR((dAmp)&lt;Amp,G$17*G$18&lt;$F25),"",
                                                 (Voltage*1000*VD/100)/(Amp*SQRT(3)*(Res*PF/100+Rea*SIN(ACOS(PF/100))))*1000
                          ),"")</f>
        <v>3086.4820985786691</v>
      </c>
      <c r="H25" s="158">
        <f t="shared" si="4"/>
        <v>752.77960747008422</v>
      </c>
      <c r="I25" s="158">
        <f t="shared" si="4"/>
        <v>926.98811715525687</v>
      </c>
      <c r="J25" s="158">
        <f t="shared" si="4"/>
        <v>6172.9641971573383</v>
      </c>
      <c r="K25" s="158">
        <f t="shared" si="4"/>
        <v>1505.5592149401684</v>
      </c>
      <c r="L25" s="158">
        <f t="shared" si="4"/>
        <v>1853.9762343105137</v>
      </c>
      <c r="M25" s="158">
        <f t="shared" si="4"/>
        <v>9259.4462957360065</v>
      </c>
      <c r="N25" s="158">
        <f t="shared" si="4"/>
        <v>2258.3388224102519</v>
      </c>
      <c r="O25" s="158">
        <f t="shared" si="4"/>
        <v>3707.9524686210275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>
        <f t="shared" si="4"/>
        <v>2490.155408619733</v>
      </c>
      <c r="K26" s="158">
        <f t="shared" si="4"/>
        <v>607.33811218393203</v>
      </c>
      <c r="L26" s="158">
        <f t="shared" si="4"/>
        <v>747.8885021634768</v>
      </c>
      <c r="M26" s="158">
        <f t="shared" si="4"/>
        <v>3735.2331129295994</v>
      </c>
      <c r="N26" s="158">
        <f t="shared" si="4"/>
        <v>911.00716827589804</v>
      </c>
      <c r="O26" s="158">
        <f t="shared" si="4"/>
        <v>1495.7770043269536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>
        <f t="shared" si="4"/>
        <v>2192.2676588035401</v>
      </c>
      <c r="K27" s="158">
        <f t="shared" si="4"/>
        <v>534.68458100678879</v>
      </c>
      <c r="L27" s="158">
        <f t="shared" si="4"/>
        <v>658.4214663906497</v>
      </c>
      <c r="M27" s="158">
        <f t="shared" si="4"/>
        <v>3288.4014882053107</v>
      </c>
      <c r="N27" s="158">
        <f t="shared" si="4"/>
        <v>802.02687151018301</v>
      </c>
      <c r="O27" s="158">
        <f t="shared" si="4"/>
        <v>1316.8429327812994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533.72043108939022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7" tint="-0.249977111117893"/>
  </sheetPr>
  <dimension ref="A1:BS40"/>
  <sheetViews>
    <sheetView showZeros="0" view="pageBreakPreview" topLeftCell="A4" zoomScaleNormal="75" zoomScaleSheetLayoutView="100" workbookViewId="0">
      <selection activeCell="H29" sqref="H29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0" t="s">
        <v>135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33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0.59299999999999997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800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127</v>
      </c>
      <c r="O12" s="446"/>
      <c r="Q12" s="456" t="s">
        <v>30</v>
      </c>
      <c r="R12" s="457"/>
      <c r="S12" s="458"/>
      <c r="T12" s="445" t="s">
        <v>48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48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43" t="s">
        <v>12</v>
      </c>
      <c r="L14" s="444"/>
      <c r="M14" s="444"/>
      <c r="N14" s="445" t="s">
        <v>59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52" t="s">
        <v>15</v>
      </c>
      <c r="L15" s="453"/>
      <c r="M15" s="453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05">
        <v>1</v>
      </c>
      <c r="I17" s="405">
        <v>1</v>
      </c>
      <c r="J17" s="405">
        <v>2</v>
      </c>
      <c r="K17" s="405">
        <v>2</v>
      </c>
      <c r="L17" s="405">
        <v>2</v>
      </c>
      <c r="M17" s="405">
        <v>3</v>
      </c>
      <c r="N17" s="405">
        <v>3</v>
      </c>
      <c r="O17" s="405">
        <v>7</v>
      </c>
      <c r="P17" s="405"/>
      <c r="Q17" s="405"/>
      <c r="R17" s="405"/>
      <c r="S17" s="405"/>
      <c r="T17" s="405"/>
      <c r="U17" s="65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240</v>
      </c>
      <c r="H18" s="60">
        <v>300</v>
      </c>
      <c r="I18" s="60">
        <v>400</v>
      </c>
      <c r="J18" s="60">
        <v>240</v>
      </c>
      <c r="K18" s="60">
        <v>300</v>
      </c>
      <c r="L18" s="60">
        <v>400</v>
      </c>
      <c r="M18" s="60">
        <v>240</v>
      </c>
      <c r="N18" s="60">
        <v>300</v>
      </c>
      <c r="O18" s="60">
        <v>400</v>
      </c>
      <c r="P18" s="60"/>
      <c r="Q18" s="60"/>
      <c r="R18" s="60"/>
      <c r="S18" s="60"/>
      <c r="T18" s="60"/>
      <c r="U18" s="6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406">
        <v>470</v>
      </c>
      <c r="H19" s="404">
        <v>524</v>
      </c>
      <c r="I19" s="404">
        <v>572</v>
      </c>
      <c r="J19" s="404">
        <f>HLOOKUP(J$18,$G$18:$K$21,2,FALSE)*J$17</f>
        <v>940</v>
      </c>
      <c r="K19" s="404">
        <f t="shared" ref="K19:L19" si="0">HLOOKUP(K$18,$G$18:$K$21,2,FALSE)*K$17</f>
        <v>1048</v>
      </c>
      <c r="L19" s="404">
        <f t="shared" si="0"/>
        <v>1144</v>
      </c>
      <c r="M19" s="404">
        <f>HLOOKUP(M$18,$G$18:$K$21,2,FALSE)*M$17</f>
        <v>1410</v>
      </c>
      <c r="N19" s="404">
        <f>HLOOKUP(N$18,$G$18:$K$21,2,FALSE)*N$17</f>
        <v>1572</v>
      </c>
      <c r="O19" s="404">
        <f>HLOOKUP(O$18,$G$18:$K$21,2,FALSE)*O$17</f>
        <v>4004</v>
      </c>
      <c r="P19" s="404"/>
      <c r="Q19" s="404"/>
      <c r="R19" s="404"/>
      <c r="S19" s="404"/>
      <c r="T19" s="404"/>
      <c r="U19" s="248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0.247</v>
      </c>
      <c r="H20" s="252">
        <v>0.19600000000000001</v>
      </c>
      <c r="I20" s="252">
        <v>0.159</v>
      </c>
      <c r="J20" s="252">
        <f t="shared" ref="J20:L20" si="1">HLOOKUP(J$18,$G$18:$K$21,3,FALSE)/J$17</f>
        <v>0.1235</v>
      </c>
      <c r="K20" s="252">
        <f t="shared" si="1"/>
        <v>9.8000000000000004E-2</v>
      </c>
      <c r="L20" s="252">
        <f t="shared" si="1"/>
        <v>7.9500000000000001E-2</v>
      </c>
      <c r="M20" s="252">
        <f>HLOOKUP(M$18,$G$18:$K$21,3,FALSE)/M$17</f>
        <v>8.2333333333333328E-2</v>
      </c>
      <c r="N20" s="252">
        <f>HLOOKUP(N$18,$G$18:$K$21,3,FALSE)/N$17</f>
        <v>6.533333333333334E-2</v>
      </c>
      <c r="O20" s="252">
        <f>HLOOKUP(O$18,$G$18:$K$21,3,FALSE)/O$17</f>
        <v>2.2714285714285715E-2</v>
      </c>
      <c r="P20" s="252"/>
      <c r="Q20" s="252"/>
      <c r="R20" s="252"/>
      <c r="S20" s="252"/>
      <c r="T20" s="252"/>
      <c r="U20" s="40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</v>
      </c>
      <c r="H21" s="252">
        <v>0.124</v>
      </c>
      <c r="I21" s="252">
        <v>0.12</v>
      </c>
      <c r="J21" s="252">
        <f t="shared" ref="J21:L21" si="2">HLOOKUP(J$18,$G$18:$K$21,4,FALSE)/J$17</f>
        <v>6.5000000000000002E-2</v>
      </c>
      <c r="K21" s="252">
        <f t="shared" si="2"/>
        <v>6.2E-2</v>
      </c>
      <c r="L21" s="252">
        <f t="shared" si="2"/>
        <v>0.06</v>
      </c>
      <c r="M21" s="252">
        <f>HLOOKUP(M$18,$G$18:$K$21,4,FALSE)/M$17</f>
        <v>4.3333333333333335E-2</v>
      </c>
      <c r="N21" s="252">
        <f>HLOOKUP(N$18,$G$18:$K$21,4,FALSE)/N$17</f>
        <v>4.1333333333333333E-2</v>
      </c>
      <c r="O21" s="252">
        <f>HLOOKUP(O$18,$G$18:$K$21,4,FALSE)/O$17</f>
        <v>1.7142857142857144E-2</v>
      </c>
      <c r="P21" s="252"/>
      <c r="Q21" s="252"/>
      <c r="R21" s="252"/>
      <c r="S21" s="252"/>
      <c r="T21" s="252"/>
      <c r="U21" s="40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278.70999999999998</v>
      </c>
      <c r="H22" s="257">
        <f t="shared" si="3"/>
        <v>310.73199999999997</v>
      </c>
      <c r="I22" s="257">
        <f t="shared" si="3"/>
        <v>339.19599999999997</v>
      </c>
      <c r="J22" s="257">
        <f t="shared" si="3"/>
        <v>557.41999999999996</v>
      </c>
      <c r="K22" s="257">
        <f t="shared" si="3"/>
        <v>621.46399999999994</v>
      </c>
      <c r="L22" s="257">
        <f t="shared" si="3"/>
        <v>678.39199999999994</v>
      </c>
      <c r="M22" s="257">
        <f t="shared" si="3"/>
        <v>836.13</v>
      </c>
      <c r="N22" s="257">
        <f t="shared" si="3"/>
        <v>932.19599999999991</v>
      </c>
      <c r="O22" s="257">
        <f t="shared" si="3"/>
        <v>2374.3719999999998</v>
      </c>
      <c r="P22" s="257">
        <f t="shared" si="3"/>
        <v>0</v>
      </c>
      <c r="Q22" s="257">
        <f t="shared" si="3"/>
        <v>0</v>
      </c>
      <c r="R22" s="257">
        <f t="shared" si="3"/>
        <v>0</v>
      </c>
      <c r="S22" s="257">
        <f t="shared" si="3"/>
        <v>0</v>
      </c>
      <c r="T22" s="257">
        <f>T19*$T$9</f>
        <v>0</v>
      </c>
      <c r="U22" s="402">
        <f t="shared" si="3"/>
        <v>0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33" t="s">
        <v>103</v>
      </c>
      <c r="D23" s="434"/>
      <c r="E23" s="435" t="s">
        <v>41</v>
      </c>
      <c r="F23" s="400" t="s">
        <v>57</v>
      </c>
      <c r="G23" s="437" t="s">
        <v>19</v>
      </c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9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36"/>
      <c r="F24" s="401" t="s">
        <v>58</v>
      </c>
      <c r="G24" s="440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>
      <c r="A25" s="154"/>
      <c r="B25" s="155">
        <v>19000</v>
      </c>
      <c r="C25" s="259">
        <f>IF($B25="",A25/(($E25/100)*SQRT(3)*$H$9*$D25/100),B25/(($E25/100)*SQRT(3)*$H$9))</f>
        <v>332.41379135160275</v>
      </c>
      <c r="D25" s="260">
        <v>85</v>
      </c>
      <c r="E25" s="261">
        <v>100</v>
      </c>
      <c r="F25" s="262">
        <v>150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>
        <f t="shared" si="4"/>
        <v>2889.4260985758915</v>
      </c>
      <c r="J25" s="158">
        <f t="shared" si="4"/>
        <v>4117.0440941828483</v>
      </c>
      <c r="K25" s="158">
        <f t="shared" si="4"/>
        <v>4942.6982730653099</v>
      </c>
      <c r="L25" s="158">
        <f t="shared" si="4"/>
        <v>5778.852197151783</v>
      </c>
      <c r="M25" s="158">
        <f t="shared" si="4"/>
        <v>6175.5661412742729</v>
      </c>
      <c r="N25" s="158">
        <f t="shared" si="4"/>
        <v>7414.0474095979653</v>
      </c>
      <c r="O25" s="158">
        <f t="shared" si="4"/>
        <v>20225.982690031233</v>
      </c>
      <c r="P25" s="158" t="str">
        <f t="shared" si="4"/>
        <v/>
      </c>
      <c r="Q25" s="158" t="str">
        <f t="shared" si="4"/>
        <v/>
      </c>
      <c r="R25" s="158" t="str">
        <f t="shared" si="4"/>
        <v/>
      </c>
      <c r="S25" s="158" t="str">
        <f t="shared" si="4"/>
        <v/>
      </c>
      <c r="T25" s="158" t="str">
        <f t="shared" si="4"/>
        <v/>
      </c>
      <c r="U25" s="158" t="str">
        <f t="shared" si="4"/>
        <v/>
      </c>
    </row>
    <row r="26" spans="1:70" ht="22.5" customHeight="1">
      <c r="A26" s="159"/>
      <c r="B26" s="160">
        <v>47100</v>
      </c>
      <c r="C26" s="263">
        <f>IF($B26="",A26/(($E26/100)*SQRT(3)*$H$9*$D26/100),B26/(($E26/100)*SQRT(3)*$H$9))</f>
        <v>824.03629329792045</v>
      </c>
      <c r="D26" s="264">
        <v>85</v>
      </c>
      <c r="E26" s="265">
        <v>100</v>
      </c>
      <c r="F26" s="262">
        <v>150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>
        <f t="shared" si="4"/>
        <v>2491.205025142488</v>
      </c>
      <c r="N26" s="158">
        <f t="shared" si="4"/>
        <v>2990.8046875235955</v>
      </c>
      <c r="O26" s="158">
        <f t="shared" si="4"/>
        <v>8159.1012974648293</v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>
      <c r="A27" s="159"/>
      <c r="B27" s="160">
        <v>53500</v>
      </c>
      <c r="C27" s="263">
        <f>IF($B27="",A27/(($E27/100)*SQRT(3)*$H$9*$D27/100),B27/(($E27/100)*SQRT(3)*$H$9))</f>
        <v>936.00725459530247</v>
      </c>
      <c r="D27" s="264">
        <v>85</v>
      </c>
      <c r="E27" s="265">
        <v>100</v>
      </c>
      <c r="F27" s="262">
        <v>150</v>
      </c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>
        <f t="shared" si="4"/>
        <v>7183.0592730952039</v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>
        <v>132000</v>
      </c>
      <c r="C28" s="263">
        <f>IF($B28="",A28/(($E28/100)*SQRT(3)*$H$9*$D28/100),B28/(($E28/100)*SQRT(3)*$H$9))</f>
        <v>2309.4010767585032</v>
      </c>
      <c r="D28" s="264">
        <v>85</v>
      </c>
      <c r="E28" s="265">
        <v>100</v>
      </c>
      <c r="F28" s="262">
        <v>185</v>
      </c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>
        <f t="shared" si="4"/>
        <v>2911.3156902317687</v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 thickBot="1">
      <c r="A32" s="162"/>
      <c r="B32" s="163"/>
      <c r="C32" s="266"/>
      <c r="D32" s="267"/>
      <c r="E32" s="268"/>
      <c r="F32" s="269"/>
      <c r="G32" s="216" t="str">
        <f t="shared" si="4"/>
        <v/>
      </c>
      <c r="H32" s="216" t="str">
        <f t="shared" si="4"/>
        <v/>
      </c>
      <c r="I32" s="216" t="str">
        <f t="shared" si="4"/>
        <v/>
      </c>
      <c r="J32" s="216" t="str">
        <f t="shared" si="4"/>
        <v/>
      </c>
      <c r="K32" s="216" t="str">
        <f t="shared" si="4"/>
        <v/>
      </c>
      <c r="L32" s="216" t="str">
        <f t="shared" si="4"/>
        <v/>
      </c>
      <c r="M32" s="216" t="str">
        <f t="shared" si="4"/>
        <v/>
      </c>
      <c r="N32" s="216" t="str">
        <f t="shared" si="4"/>
        <v/>
      </c>
      <c r="O32" s="216" t="str">
        <f t="shared" si="4"/>
        <v/>
      </c>
      <c r="P32" s="216" t="str">
        <f t="shared" si="4"/>
        <v/>
      </c>
      <c r="Q32" s="216" t="str">
        <f t="shared" si="4"/>
        <v/>
      </c>
      <c r="R32" s="216" t="str">
        <f t="shared" si="4"/>
        <v/>
      </c>
      <c r="S32" s="216" t="str">
        <f t="shared" si="4"/>
        <v/>
      </c>
      <c r="T32" s="216" t="str">
        <f t="shared" si="4"/>
        <v/>
      </c>
      <c r="U32" s="216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215"/>
      <c r="B33" s="198"/>
      <c r="C33" s="270"/>
      <c r="D33" s="271"/>
      <c r="E33" s="272"/>
      <c r="F33" s="262"/>
      <c r="G33" s="145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45" t="str">
        <f t="shared" si="5"/>
        <v/>
      </c>
      <c r="I33" s="145" t="str">
        <f t="shared" si="5"/>
        <v/>
      </c>
      <c r="J33" s="145" t="str">
        <f t="shared" si="5"/>
        <v/>
      </c>
      <c r="K33" s="145" t="str">
        <f t="shared" si="5"/>
        <v/>
      </c>
      <c r="L33" s="145" t="str">
        <f t="shared" si="5"/>
        <v/>
      </c>
      <c r="M33" s="145" t="str">
        <f t="shared" si="5"/>
        <v/>
      </c>
      <c r="N33" s="145" t="str">
        <f t="shared" si="5"/>
        <v/>
      </c>
      <c r="O33" s="145" t="str">
        <f t="shared" si="5"/>
        <v/>
      </c>
      <c r="P33" s="145" t="str">
        <f t="shared" si="5"/>
        <v/>
      </c>
      <c r="Q33" s="145" t="str">
        <f t="shared" si="5"/>
        <v/>
      </c>
      <c r="R33" s="145" t="str">
        <f t="shared" si="5"/>
        <v/>
      </c>
      <c r="S33" s="145" t="str">
        <f t="shared" si="5"/>
        <v/>
      </c>
      <c r="T33" s="145" t="str">
        <f t="shared" si="5"/>
        <v/>
      </c>
      <c r="U33" s="145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 tint="-0.249977111117893"/>
  </sheetPr>
  <dimension ref="A1:CB58"/>
  <sheetViews>
    <sheetView showZeros="0" view="pageBreakPreview" topLeftCell="A7" zoomScale="80" zoomScaleNormal="75" zoomScaleSheetLayoutView="80" workbookViewId="0">
      <selection activeCell="V15" sqref="V15"/>
    </sheetView>
  </sheetViews>
  <sheetFormatPr defaultRowHeight="14.25"/>
  <cols>
    <col min="1" max="1" width="7.3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7.75" style="313" customWidth="1"/>
    <col min="10" max="11" width="7.75" style="231" hidden="1" customWidth="1"/>
    <col min="12" max="14" width="7.125" style="231" customWidth="1"/>
    <col min="15" max="16" width="7.625" style="231" customWidth="1"/>
    <col min="17" max="47" width="7.125" style="231" customWidth="1"/>
    <col min="48" max="16384" width="9" style="231"/>
  </cols>
  <sheetData>
    <row r="1" spans="1:80" s="229" customFormat="1" ht="12.75" customHeight="1">
      <c r="A1" s="467" t="s">
        <v>28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  <c r="AG1" s="468"/>
      <c r="AH1" s="468"/>
      <c r="AI1" s="468"/>
      <c r="AJ1" s="468"/>
      <c r="AK1" s="468"/>
      <c r="AL1" s="468"/>
      <c r="AM1" s="468"/>
      <c r="AN1" s="468"/>
      <c r="AO1" s="468"/>
      <c r="AP1" s="468"/>
      <c r="AQ1" s="468"/>
      <c r="AR1" s="468"/>
      <c r="AS1" s="468"/>
      <c r="AT1" s="468"/>
      <c r="AU1" s="469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307"/>
      <c r="BK1" s="307"/>
      <c r="BL1" s="307"/>
      <c r="BM1" s="307"/>
      <c r="BN1" s="307"/>
      <c r="BO1" s="30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</row>
    <row r="2" spans="1:80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1"/>
      <c r="AL2" s="471"/>
      <c r="AM2" s="471"/>
      <c r="AN2" s="471"/>
      <c r="AO2" s="471"/>
      <c r="AP2" s="471"/>
      <c r="AQ2" s="471"/>
      <c r="AR2" s="471"/>
      <c r="AS2" s="471"/>
      <c r="AT2" s="471"/>
      <c r="AU2" s="472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309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</row>
    <row r="3" spans="1:80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471"/>
      <c r="AH3" s="471"/>
      <c r="AI3" s="471"/>
      <c r="AJ3" s="471"/>
      <c r="AK3" s="471"/>
      <c r="AL3" s="471"/>
      <c r="AM3" s="471"/>
      <c r="AN3" s="471"/>
      <c r="AO3" s="471"/>
      <c r="AP3" s="471"/>
      <c r="AQ3" s="471"/>
      <c r="AR3" s="471"/>
      <c r="AS3" s="471"/>
      <c r="AT3" s="471"/>
      <c r="AU3" s="472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309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</row>
    <row r="4" spans="1:80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1"/>
      <c r="AJ4" s="471"/>
      <c r="AK4" s="471"/>
      <c r="AL4" s="471"/>
      <c r="AM4" s="471"/>
      <c r="AN4" s="471"/>
      <c r="AO4" s="471"/>
      <c r="AP4" s="471"/>
      <c r="AQ4" s="471"/>
      <c r="AR4" s="471"/>
      <c r="AS4" s="471"/>
      <c r="AT4" s="471"/>
      <c r="AU4" s="472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309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</row>
    <row r="5" spans="1:80" s="229" customFormat="1" ht="12.75" customHeight="1">
      <c r="A5" s="470" t="s">
        <v>129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1"/>
      <c r="AK5" s="471"/>
      <c r="AL5" s="471"/>
      <c r="AM5" s="471"/>
      <c r="AN5" s="471"/>
      <c r="AO5" s="471"/>
      <c r="AP5" s="471"/>
      <c r="AQ5" s="471"/>
      <c r="AR5" s="471"/>
      <c r="AS5" s="471"/>
      <c r="AT5" s="471"/>
      <c r="AU5" s="472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309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</row>
    <row r="6" spans="1:80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471"/>
      <c r="AG6" s="471"/>
      <c r="AH6" s="471"/>
      <c r="AI6" s="471"/>
      <c r="AJ6" s="471"/>
      <c r="AK6" s="471"/>
      <c r="AL6" s="471"/>
      <c r="AM6" s="471"/>
      <c r="AN6" s="471"/>
      <c r="AO6" s="471"/>
      <c r="AP6" s="471"/>
      <c r="AQ6" s="471"/>
      <c r="AR6" s="471"/>
      <c r="AS6" s="471"/>
      <c r="AT6" s="471"/>
      <c r="AU6" s="472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309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</row>
    <row r="7" spans="1:80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E7" s="474"/>
      <c r="AF7" s="474"/>
      <c r="AG7" s="474"/>
      <c r="AH7" s="474"/>
      <c r="AI7" s="474"/>
      <c r="AJ7" s="474"/>
      <c r="AK7" s="474"/>
      <c r="AL7" s="474"/>
      <c r="AM7" s="474"/>
      <c r="AN7" s="474"/>
      <c r="AO7" s="474"/>
      <c r="AP7" s="474"/>
      <c r="AQ7" s="474"/>
      <c r="AR7" s="474"/>
      <c r="AS7" s="474"/>
      <c r="AT7" s="474"/>
      <c r="AU7" s="475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310"/>
      <c r="BK7" s="310"/>
      <c r="BL7" s="310"/>
      <c r="BM7" s="310"/>
      <c r="BN7" s="310"/>
      <c r="BO7" s="311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</row>
    <row r="8" spans="1:80" ht="12.75" customHeight="1" thickBot="1">
      <c r="A8" s="230"/>
      <c r="B8" s="230"/>
      <c r="C8" s="230"/>
      <c r="D8" s="230"/>
      <c r="E8" s="230"/>
      <c r="F8" s="230"/>
      <c r="G8" s="230"/>
      <c r="H8" s="230"/>
      <c r="I8" s="312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</row>
    <row r="9" spans="1:80" ht="15" customHeight="1">
      <c r="C9" s="232" t="s">
        <v>0</v>
      </c>
      <c r="D9" s="233"/>
      <c r="E9" s="233"/>
      <c r="F9" s="23">
        <v>6</v>
      </c>
      <c r="G9" s="234" t="s">
        <v>1</v>
      </c>
      <c r="K9" s="231" t="s">
        <v>47</v>
      </c>
      <c r="L9" s="476" t="s">
        <v>2</v>
      </c>
      <c r="M9" s="477"/>
      <c r="N9" s="477"/>
      <c r="O9" s="478" t="s">
        <v>55</v>
      </c>
      <c r="P9" s="479"/>
      <c r="R9" s="476" t="s">
        <v>31</v>
      </c>
      <c r="S9" s="531"/>
      <c r="T9" s="531"/>
      <c r="U9" s="531"/>
      <c r="V9" s="483">
        <v>0.628</v>
      </c>
      <c r="W9" s="532"/>
      <c r="X9" s="484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</row>
    <row r="10" spans="1:80" ht="15" customHeight="1">
      <c r="C10" s="235" t="s">
        <v>8</v>
      </c>
      <c r="D10" s="236"/>
      <c r="E10" s="236"/>
      <c r="F10" s="24">
        <v>3</v>
      </c>
      <c r="G10" s="237" t="s">
        <v>29</v>
      </c>
      <c r="K10" s="231" t="s">
        <v>48</v>
      </c>
      <c r="L10" s="443" t="s">
        <v>6</v>
      </c>
      <c r="M10" s="444"/>
      <c r="N10" s="444"/>
      <c r="O10" s="461" t="s">
        <v>25</v>
      </c>
      <c r="P10" s="462"/>
      <c r="R10" s="443" t="s">
        <v>36</v>
      </c>
      <c r="S10" s="444"/>
      <c r="T10" s="444"/>
      <c r="U10" s="444"/>
      <c r="V10" s="465" t="s">
        <v>77</v>
      </c>
      <c r="W10" s="530"/>
      <c r="X10" s="466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</row>
    <row r="11" spans="1:80" ht="15" customHeight="1">
      <c r="C11" s="235" t="s">
        <v>3</v>
      </c>
      <c r="D11" s="236"/>
      <c r="E11" s="236"/>
      <c r="F11" s="25">
        <v>50</v>
      </c>
      <c r="G11" s="238" t="s">
        <v>4</v>
      </c>
      <c r="L11" s="443" t="s">
        <v>9</v>
      </c>
      <c r="M11" s="444"/>
      <c r="N11" s="444"/>
      <c r="O11" s="445" t="s">
        <v>26</v>
      </c>
      <c r="P11" s="446"/>
      <c r="R11" s="443" t="s">
        <v>37</v>
      </c>
      <c r="S11" s="444"/>
      <c r="T11" s="444"/>
      <c r="U11" s="444"/>
      <c r="V11" s="465">
        <v>240</v>
      </c>
      <c r="W11" s="530"/>
      <c r="X11" s="466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</row>
    <row r="12" spans="1:80" ht="15" customHeight="1">
      <c r="C12" s="235" t="s">
        <v>38</v>
      </c>
      <c r="D12" s="236"/>
      <c r="E12" s="236"/>
      <c r="F12" s="25">
        <v>3.25</v>
      </c>
      <c r="G12" s="239" t="s">
        <v>7</v>
      </c>
      <c r="L12" s="443" t="s">
        <v>5</v>
      </c>
      <c r="M12" s="444"/>
      <c r="N12" s="444"/>
      <c r="O12" s="445" t="s">
        <v>82</v>
      </c>
      <c r="P12" s="446"/>
      <c r="R12" s="443" t="s">
        <v>30</v>
      </c>
      <c r="S12" s="444"/>
      <c r="T12" s="444"/>
      <c r="U12" s="444"/>
      <c r="V12" s="445" t="s">
        <v>47</v>
      </c>
      <c r="W12" s="529"/>
      <c r="X12" s="446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</row>
    <row r="13" spans="1:80" ht="15" customHeight="1">
      <c r="C13" s="235" t="s">
        <v>39</v>
      </c>
      <c r="D13" s="236"/>
      <c r="E13" s="236"/>
      <c r="F13" s="25">
        <v>15</v>
      </c>
      <c r="G13" s="239" t="s">
        <v>7</v>
      </c>
      <c r="L13" s="443" t="s">
        <v>11</v>
      </c>
      <c r="M13" s="444"/>
      <c r="N13" s="444"/>
      <c r="O13" s="445" t="s">
        <v>54</v>
      </c>
      <c r="P13" s="446"/>
      <c r="R13" s="443" t="s">
        <v>13</v>
      </c>
      <c r="S13" s="444"/>
      <c r="T13" s="444"/>
      <c r="U13" s="444"/>
      <c r="V13" s="465">
        <v>52</v>
      </c>
      <c r="W13" s="530"/>
      <c r="X13" s="466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</row>
    <row r="14" spans="1:80" ht="15" customHeight="1" thickBot="1">
      <c r="C14" s="240" t="s">
        <v>10</v>
      </c>
      <c r="D14" s="241"/>
      <c r="E14" s="241"/>
      <c r="F14" s="26" t="s">
        <v>24</v>
      </c>
      <c r="G14" s="42"/>
      <c r="L14" s="443" t="s">
        <v>12</v>
      </c>
      <c r="M14" s="444"/>
      <c r="N14" s="444"/>
      <c r="O14" s="445" t="s">
        <v>56</v>
      </c>
      <c r="P14" s="446"/>
      <c r="R14" s="525" t="s">
        <v>14</v>
      </c>
      <c r="S14" s="526"/>
      <c r="T14" s="526"/>
      <c r="U14" s="527"/>
      <c r="V14" s="450">
        <v>35</v>
      </c>
      <c r="W14" s="528"/>
      <c r="X14" s="451"/>
      <c r="AK14" s="231" t="s">
        <v>69</v>
      </c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</row>
    <row r="15" spans="1:80" ht="15" customHeight="1" thickBot="1">
      <c r="L15" s="452" t="s">
        <v>15</v>
      </c>
      <c r="M15" s="453"/>
      <c r="N15" s="453"/>
      <c r="O15" s="454">
        <v>90</v>
      </c>
      <c r="P15" s="455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</row>
    <row r="16" spans="1:80" ht="12.75" customHeight="1"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</row>
    <row r="17" spans="1:61" ht="12.75" customHeight="1" thickBot="1"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</row>
    <row r="18" spans="1:61" s="243" customFormat="1" ht="17.100000000000001" customHeight="1" thickBot="1">
      <c r="A18" s="513" t="s">
        <v>16</v>
      </c>
      <c r="B18" s="514"/>
      <c r="C18" s="514"/>
      <c r="D18" s="514"/>
      <c r="E18" s="514"/>
      <c r="F18" s="514"/>
      <c r="G18" s="514"/>
      <c r="H18" s="63" t="s">
        <v>44</v>
      </c>
      <c r="I18" s="138"/>
      <c r="J18" s="314"/>
      <c r="K18" s="314"/>
      <c r="L18" s="519">
        <v>1</v>
      </c>
      <c r="M18" s="519"/>
      <c r="N18" s="518">
        <v>1</v>
      </c>
      <c r="O18" s="519"/>
      <c r="P18" s="517">
        <v>1</v>
      </c>
      <c r="Q18" s="518"/>
      <c r="R18" s="517">
        <v>1</v>
      </c>
      <c r="S18" s="518"/>
      <c r="T18" s="519">
        <v>1</v>
      </c>
      <c r="U18" s="519"/>
      <c r="V18" s="517">
        <v>1</v>
      </c>
      <c r="W18" s="518"/>
      <c r="X18" s="517">
        <v>1</v>
      </c>
      <c r="Y18" s="518"/>
      <c r="Z18" s="517">
        <v>1</v>
      </c>
      <c r="AA18" s="518"/>
      <c r="AB18" s="517">
        <v>1</v>
      </c>
      <c r="AC18" s="518"/>
      <c r="AD18" s="517">
        <v>2</v>
      </c>
      <c r="AE18" s="518"/>
      <c r="AF18" s="517">
        <v>2</v>
      </c>
      <c r="AG18" s="518"/>
      <c r="AH18" s="517">
        <v>2</v>
      </c>
      <c r="AI18" s="518"/>
      <c r="AJ18" s="517">
        <v>2</v>
      </c>
      <c r="AK18" s="518"/>
      <c r="AL18" s="519">
        <v>2</v>
      </c>
      <c r="AM18" s="519"/>
      <c r="AN18" s="517">
        <v>3</v>
      </c>
      <c r="AO18" s="518"/>
      <c r="AP18" s="517">
        <v>3</v>
      </c>
      <c r="AQ18" s="518"/>
      <c r="AR18" s="517">
        <v>3</v>
      </c>
      <c r="AS18" s="518"/>
      <c r="AT18" s="517">
        <v>4</v>
      </c>
      <c r="AU18" s="524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</row>
    <row r="19" spans="1:61" ht="17.100000000000001" customHeight="1" thickBot="1">
      <c r="A19" s="515"/>
      <c r="B19" s="516"/>
      <c r="C19" s="516"/>
      <c r="D19" s="516"/>
      <c r="E19" s="516"/>
      <c r="F19" s="516"/>
      <c r="G19" s="516"/>
      <c r="H19" s="39" t="s">
        <v>76</v>
      </c>
      <c r="I19" s="139"/>
      <c r="J19" s="31"/>
      <c r="K19" s="31"/>
      <c r="L19" s="520">
        <v>25</v>
      </c>
      <c r="M19" s="521"/>
      <c r="N19" s="522">
        <v>35</v>
      </c>
      <c r="O19" s="521"/>
      <c r="P19" s="511">
        <v>50</v>
      </c>
      <c r="Q19" s="521"/>
      <c r="R19" s="511">
        <v>70</v>
      </c>
      <c r="S19" s="521"/>
      <c r="T19" s="523">
        <v>95</v>
      </c>
      <c r="U19" s="523"/>
      <c r="V19" s="511">
        <v>120</v>
      </c>
      <c r="W19" s="521"/>
      <c r="X19" s="511">
        <v>150</v>
      </c>
      <c r="Y19" s="521"/>
      <c r="Z19" s="511">
        <v>185</v>
      </c>
      <c r="AA19" s="521"/>
      <c r="AB19" s="511">
        <v>240</v>
      </c>
      <c r="AC19" s="521"/>
      <c r="AD19" s="511">
        <v>95</v>
      </c>
      <c r="AE19" s="521"/>
      <c r="AF19" s="511">
        <v>120</v>
      </c>
      <c r="AG19" s="521"/>
      <c r="AH19" s="511">
        <v>150</v>
      </c>
      <c r="AI19" s="521"/>
      <c r="AJ19" s="511">
        <v>185</v>
      </c>
      <c r="AK19" s="521"/>
      <c r="AL19" s="523">
        <v>240</v>
      </c>
      <c r="AM19" s="523"/>
      <c r="AN19" s="511">
        <v>120</v>
      </c>
      <c r="AO19" s="521"/>
      <c r="AP19" s="511">
        <v>150</v>
      </c>
      <c r="AQ19" s="521"/>
      <c r="AR19" s="511">
        <v>185</v>
      </c>
      <c r="AS19" s="521"/>
      <c r="AT19" s="511">
        <v>150</v>
      </c>
      <c r="AU19" s="512"/>
    </row>
    <row r="20" spans="1:61" ht="17.100000000000001" customHeight="1">
      <c r="A20" s="504" t="s">
        <v>32</v>
      </c>
      <c r="B20" s="505"/>
      <c r="C20" s="505"/>
      <c r="D20" s="505"/>
      <c r="E20" s="505"/>
      <c r="F20" s="505"/>
      <c r="G20" s="505"/>
      <c r="H20" s="505"/>
      <c r="I20" s="315"/>
      <c r="J20" s="394"/>
      <c r="K20" s="317"/>
      <c r="L20" s="506">
        <v>143</v>
      </c>
      <c r="M20" s="507"/>
      <c r="N20" s="508">
        <v>172</v>
      </c>
      <c r="O20" s="507"/>
      <c r="P20" s="509">
        <v>205</v>
      </c>
      <c r="Q20" s="510"/>
      <c r="R20" s="509">
        <v>253</v>
      </c>
      <c r="S20" s="510"/>
      <c r="T20" s="502">
        <v>307</v>
      </c>
      <c r="U20" s="502"/>
      <c r="V20" s="502">
        <v>352</v>
      </c>
      <c r="W20" s="502"/>
      <c r="X20" s="502">
        <v>397</v>
      </c>
      <c r="Y20" s="502"/>
      <c r="Z20" s="502">
        <v>453</v>
      </c>
      <c r="AA20" s="502"/>
      <c r="AB20" s="502">
        <v>529</v>
      </c>
      <c r="AC20" s="502"/>
      <c r="AD20" s="502">
        <f>HLOOKUP(AD$19,$L$19:$AC$22,2,FALSE)*AD$18</f>
        <v>614</v>
      </c>
      <c r="AE20" s="502"/>
      <c r="AF20" s="502">
        <f>HLOOKUP(AF$19,$L$19:$AC$22,2,FALSE)*AF$18</f>
        <v>704</v>
      </c>
      <c r="AG20" s="502"/>
      <c r="AH20" s="502">
        <f>HLOOKUP(AH$19,$L$19:$AC$22,2,FALSE)*AH$18</f>
        <v>794</v>
      </c>
      <c r="AI20" s="502"/>
      <c r="AJ20" s="502">
        <f>HLOOKUP(AJ$19,$L$19:$AC$22,2,FALSE)*AJ$18</f>
        <v>906</v>
      </c>
      <c r="AK20" s="502"/>
      <c r="AL20" s="502">
        <f>HLOOKUP(AL$19,$L$19:$AC$22,2,FALSE)*AL$18</f>
        <v>1058</v>
      </c>
      <c r="AM20" s="502"/>
      <c r="AN20" s="502">
        <f>HLOOKUP(AN$19,$L$19:$AC$22,2,FALSE)*AN$18</f>
        <v>1056</v>
      </c>
      <c r="AO20" s="502"/>
      <c r="AP20" s="502">
        <f>HLOOKUP(AP$19,$L$19:$AC$22,2,FALSE)*AP$18</f>
        <v>1191</v>
      </c>
      <c r="AQ20" s="502"/>
      <c r="AR20" s="502">
        <f>HLOOKUP(AR$19,$L$19:$AC$22,2,FALSE)*AR$18</f>
        <v>1359</v>
      </c>
      <c r="AS20" s="502"/>
      <c r="AT20" s="502">
        <f>HLOOKUP(AT$19,$L$19:$AC$22,2,FALSE)*AT$18</f>
        <v>1588</v>
      </c>
      <c r="AU20" s="502"/>
    </row>
    <row r="21" spans="1:61" ht="17.100000000000001" customHeight="1">
      <c r="A21" s="497" t="s">
        <v>34</v>
      </c>
      <c r="B21" s="498"/>
      <c r="C21" s="498"/>
      <c r="D21" s="498"/>
      <c r="E21" s="498"/>
      <c r="F21" s="498"/>
      <c r="G21" s="498"/>
      <c r="H21" s="498"/>
      <c r="I21" s="318"/>
      <c r="J21" s="394"/>
      <c r="K21" s="317"/>
      <c r="L21" s="499">
        <v>0.92700000000000005</v>
      </c>
      <c r="M21" s="495"/>
      <c r="N21" s="500">
        <v>0.66800000000000004</v>
      </c>
      <c r="O21" s="495"/>
      <c r="P21" s="501">
        <v>0.49399999999999999</v>
      </c>
      <c r="Q21" s="500"/>
      <c r="R21" s="501">
        <v>0.34200000000000003</v>
      </c>
      <c r="S21" s="500"/>
      <c r="T21" s="495">
        <v>0.247</v>
      </c>
      <c r="U21" s="495"/>
      <c r="V21" s="495">
        <v>0.19600000000000001</v>
      </c>
      <c r="W21" s="495"/>
      <c r="X21" s="495">
        <v>0.159</v>
      </c>
      <c r="Y21" s="495"/>
      <c r="Z21" s="495">
        <v>0.12790000000000001</v>
      </c>
      <c r="AA21" s="495"/>
      <c r="AB21" s="495">
        <v>9.6100000000000005E-2</v>
      </c>
      <c r="AC21" s="495"/>
      <c r="AD21" s="495">
        <f>HLOOKUP(AD$19,$L$19:$AC$22,3,FALSE)/AD$18</f>
        <v>0.1235</v>
      </c>
      <c r="AE21" s="495"/>
      <c r="AF21" s="495">
        <f>HLOOKUP(AF$19,$L$19:$AC$22,3,FALSE)/AF$18</f>
        <v>9.8000000000000004E-2</v>
      </c>
      <c r="AG21" s="495"/>
      <c r="AH21" s="495">
        <f>HLOOKUP(AH$19,$L$19:$AC$22,3,FALSE)/AH$18</f>
        <v>7.9500000000000001E-2</v>
      </c>
      <c r="AI21" s="495"/>
      <c r="AJ21" s="495">
        <f>HLOOKUP(AJ$19,$L$19:$AC$22,3,FALSE)/AJ$18</f>
        <v>6.3950000000000007E-2</v>
      </c>
      <c r="AK21" s="495"/>
      <c r="AL21" s="495">
        <f>HLOOKUP(AL$19,$L$19:$AC$22,3,FALSE)/AL$18</f>
        <v>4.8050000000000002E-2</v>
      </c>
      <c r="AM21" s="495"/>
      <c r="AN21" s="495">
        <f>HLOOKUP(AN$19,$L$19:$AC$22,3,FALSE)/AN$18</f>
        <v>6.533333333333334E-2</v>
      </c>
      <c r="AO21" s="495"/>
      <c r="AP21" s="495">
        <f>HLOOKUP(AP$19,$L$19:$AC$22,3,FALSE)/AP$18</f>
        <v>5.2999999999999999E-2</v>
      </c>
      <c r="AQ21" s="495"/>
      <c r="AR21" s="495">
        <f>HLOOKUP(AR$19,$L$19:$AC$22,3,FALSE)/AR$18</f>
        <v>4.2633333333333336E-2</v>
      </c>
      <c r="AS21" s="495"/>
      <c r="AT21" s="495">
        <f>HLOOKUP(AT$19,$L$19:$AC$22,3,FALSE)/AT$18</f>
        <v>3.9750000000000001E-2</v>
      </c>
      <c r="AU21" s="495"/>
    </row>
    <row r="22" spans="1:61" ht="17.100000000000001" customHeight="1">
      <c r="A22" s="497" t="s">
        <v>35</v>
      </c>
      <c r="B22" s="498"/>
      <c r="C22" s="498"/>
      <c r="D22" s="498"/>
      <c r="E22" s="498"/>
      <c r="F22" s="498"/>
      <c r="G22" s="498"/>
      <c r="H22" s="498"/>
      <c r="I22" s="318"/>
      <c r="J22" s="394"/>
      <c r="K22" s="317"/>
      <c r="L22" s="499">
        <v>0.13800000000000001</v>
      </c>
      <c r="M22" s="495"/>
      <c r="N22" s="500">
        <v>0.13100000000000001</v>
      </c>
      <c r="O22" s="495"/>
      <c r="P22" s="501">
        <v>0.122</v>
      </c>
      <c r="Q22" s="500"/>
      <c r="R22" s="501">
        <v>0.115</v>
      </c>
      <c r="S22" s="500"/>
      <c r="T22" s="495">
        <v>0.11</v>
      </c>
      <c r="U22" s="495"/>
      <c r="V22" s="495">
        <v>0.105</v>
      </c>
      <c r="W22" s="495"/>
      <c r="X22" s="495">
        <v>0.10199999999999999</v>
      </c>
      <c r="Y22" s="495"/>
      <c r="Z22" s="495">
        <v>9.8000000000000004E-2</v>
      </c>
      <c r="AA22" s="495"/>
      <c r="AB22" s="495">
        <v>8.7999999999999995E-2</v>
      </c>
      <c r="AC22" s="495"/>
      <c r="AD22" s="495">
        <f>HLOOKUP(AD$19,$L$19:$AC$22,4,FALSE)/AD$18</f>
        <v>5.5E-2</v>
      </c>
      <c r="AE22" s="495"/>
      <c r="AF22" s="495">
        <f>HLOOKUP(AF$19,$L$19:$AC$22,4,FALSE)/AF$18</f>
        <v>5.2499999999999998E-2</v>
      </c>
      <c r="AG22" s="495"/>
      <c r="AH22" s="495">
        <f>HLOOKUP(AH$19,$L$19:$AC$22,4,FALSE)/AH$18</f>
        <v>5.0999999999999997E-2</v>
      </c>
      <c r="AI22" s="495"/>
      <c r="AJ22" s="495">
        <f>HLOOKUP(AJ$19,$L$19:$AC$22,4,FALSE)/AJ$18</f>
        <v>4.9000000000000002E-2</v>
      </c>
      <c r="AK22" s="495"/>
      <c r="AL22" s="495">
        <f>HLOOKUP(AL$19,$L$19:$AC$22,4,FALSE)/AL$18</f>
        <v>4.3999999999999997E-2</v>
      </c>
      <c r="AM22" s="495"/>
      <c r="AN22" s="495">
        <f>HLOOKUP(AN$19,$L$19:$AC$22,4,FALSE)/AN$18</f>
        <v>3.4999999999999996E-2</v>
      </c>
      <c r="AO22" s="495"/>
      <c r="AP22" s="495">
        <f>HLOOKUP(AP$19,$L$19:$AC$22,4,FALSE)/AP$18</f>
        <v>3.3999999999999996E-2</v>
      </c>
      <c r="AQ22" s="495"/>
      <c r="AR22" s="495">
        <f>HLOOKUP(AR$19,$L$19:$AC$22,4,FALSE)/AR$18</f>
        <v>3.266666666666667E-2</v>
      </c>
      <c r="AS22" s="495"/>
      <c r="AT22" s="495">
        <f>HLOOKUP(AT$19,$L$19:$AC$22,4,FALSE)/AT$18</f>
        <v>2.5499999999999998E-2</v>
      </c>
      <c r="AU22" s="495"/>
    </row>
    <row r="23" spans="1:61" ht="17.100000000000001" customHeight="1" thickBot="1">
      <c r="A23" s="491" t="s">
        <v>33</v>
      </c>
      <c r="B23" s="492"/>
      <c r="C23" s="492"/>
      <c r="D23" s="492"/>
      <c r="E23" s="492"/>
      <c r="F23" s="492"/>
      <c r="G23" s="492"/>
      <c r="H23" s="492"/>
      <c r="I23" s="319"/>
      <c r="J23" s="392"/>
      <c r="K23" s="321"/>
      <c r="L23" s="493">
        <f>L20*$V$9</f>
        <v>89.804000000000002</v>
      </c>
      <c r="M23" s="489"/>
      <c r="N23" s="494">
        <f>N20*$V$9</f>
        <v>108.01600000000001</v>
      </c>
      <c r="O23" s="489"/>
      <c r="P23" s="489">
        <f>P20*$V$9</f>
        <v>128.74</v>
      </c>
      <c r="Q23" s="489"/>
      <c r="R23" s="489">
        <f>R20*$V$9</f>
        <v>158.88400000000001</v>
      </c>
      <c r="S23" s="489"/>
      <c r="T23" s="489">
        <f>T20*$V$9</f>
        <v>192.79599999999999</v>
      </c>
      <c r="U23" s="489"/>
      <c r="V23" s="489">
        <f>V20*$V$9</f>
        <v>221.05600000000001</v>
      </c>
      <c r="W23" s="489"/>
      <c r="X23" s="489">
        <f>X20*$V$9</f>
        <v>249.316</v>
      </c>
      <c r="Y23" s="489"/>
      <c r="Z23" s="489">
        <f>Z20*$V$9</f>
        <v>284.48399999999998</v>
      </c>
      <c r="AA23" s="489"/>
      <c r="AB23" s="489">
        <f>AB20*$V$9</f>
        <v>332.21199999999999</v>
      </c>
      <c r="AC23" s="489"/>
      <c r="AD23" s="489">
        <f>AD20*$V$9</f>
        <v>385.59199999999998</v>
      </c>
      <c r="AE23" s="489"/>
      <c r="AF23" s="489">
        <f>AF20*$V$9</f>
        <v>442.11200000000002</v>
      </c>
      <c r="AG23" s="489"/>
      <c r="AH23" s="489">
        <f>AH20*$V$9</f>
        <v>498.63200000000001</v>
      </c>
      <c r="AI23" s="489"/>
      <c r="AJ23" s="489">
        <f>AJ20*$V$9</f>
        <v>568.96799999999996</v>
      </c>
      <c r="AK23" s="489"/>
      <c r="AL23" s="489">
        <f>AL20*$V$9</f>
        <v>664.42399999999998</v>
      </c>
      <c r="AM23" s="489"/>
      <c r="AN23" s="489">
        <f>AN20*$V$9</f>
        <v>663.16800000000001</v>
      </c>
      <c r="AO23" s="535"/>
      <c r="AP23" s="489">
        <f>AP20*$V$9</f>
        <v>747.94799999999998</v>
      </c>
      <c r="AQ23" s="535"/>
      <c r="AR23" s="489">
        <f>AR20*$V$9</f>
        <v>853.452</v>
      </c>
      <c r="AS23" s="535"/>
      <c r="AT23" s="489">
        <f>AT20*$V$9</f>
        <v>997.26400000000001</v>
      </c>
      <c r="AU23" s="490"/>
    </row>
    <row r="24" spans="1:61" ht="17.100000000000001" customHeight="1">
      <c r="A24" s="27" t="s">
        <v>102</v>
      </c>
      <c r="B24" s="433" t="s">
        <v>103</v>
      </c>
      <c r="C24" s="434"/>
      <c r="D24" s="435" t="s">
        <v>104</v>
      </c>
      <c r="E24" s="435" t="s">
        <v>105</v>
      </c>
      <c r="F24" s="435" t="s">
        <v>41</v>
      </c>
      <c r="G24" s="485" t="s">
        <v>106</v>
      </c>
      <c r="H24" s="486"/>
      <c r="I24" s="141" t="s">
        <v>57</v>
      </c>
      <c r="J24" s="435" t="s">
        <v>42</v>
      </c>
      <c r="K24" s="487" t="s">
        <v>43</v>
      </c>
      <c r="L24" s="437" t="s">
        <v>19</v>
      </c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  <c r="AF24" s="438"/>
      <c r="AG24" s="438"/>
      <c r="AH24" s="438"/>
      <c r="AI24" s="438"/>
      <c r="AJ24" s="438"/>
      <c r="AK24" s="438"/>
      <c r="AL24" s="438"/>
      <c r="AM24" s="438"/>
      <c r="AN24" s="438"/>
      <c r="AO24" s="438"/>
      <c r="AP24" s="438"/>
      <c r="AQ24" s="438"/>
      <c r="AR24" s="438"/>
      <c r="AS24" s="438"/>
      <c r="AT24" s="438"/>
      <c r="AU24" s="439"/>
    </row>
    <row r="25" spans="1:61" ht="17.100000000000001" customHeight="1" thickBot="1">
      <c r="A25" s="92" t="s">
        <v>20</v>
      </c>
      <c r="B25" s="28" t="s">
        <v>21</v>
      </c>
      <c r="C25" s="57" t="s">
        <v>40</v>
      </c>
      <c r="D25" s="436"/>
      <c r="E25" s="436"/>
      <c r="F25" s="436"/>
      <c r="G25" s="57" t="s">
        <v>22</v>
      </c>
      <c r="H25" s="140" t="s">
        <v>40</v>
      </c>
      <c r="I25" s="142" t="s">
        <v>58</v>
      </c>
      <c r="J25" s="436"/>
      <c r="K25" s="488"/>
      <c r="L25" s="440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1"/>
      <c r="Z25" s="441"/>
      <c r="AA25" s="441"/>
      <c r="AB25" s="441"/>
      <c r="AC25" s="441"/>
      <c r="AD25" s="441"/>
      <c r="AE25" s="441"/>
      <c r="AF25" s="441"/>
      <c r="AG25" s="441"/>
      <c r="AH25" s="441"/>
      <c r="AI25" s="441"/>
      <c r="AJ25" s="441"/>
      <c r="AK25" s="441"/>
      <c r="AL25" s="441"/>
      <c r="AM25" s="441"/>
      <c r="AN25" s="441"/>
      <c r="AO25" s="441"/>
      <c r="AP25" s="441"/>
      <c r="AQ25" s="441"/>
      <c r="AR25" s="441"/>
      <c r="AS25" s="441"/>
      <c r="AT25" s="441"/>
      <c r="AU25" s="442"/>
    </row>
    <row r="26" spans="1:61" ht="22.5" customHeight="1">
      <c r="A26" s="322">
        <v>1800</v>
      </c>
      <c r="B26" s="259">
        <f>A26/(($F26/100)*SQRT($F$10)*$F$9*$C26/100)</f>
        <v>206.58707265269075</v>
      </c>
      <c r="C26" s="264">
        <v>87.7</v>
      </c>
      <c r="D26" s="264">
        <v>1</v>
      </c>
      <c r="E26" s="264">
        <v>1</v>
      </c>
      <c r="F26" s="264">
        <v>95.6</v>
      </c>
      <c r="G26" s="323">
        <v>600</v>
      </c>
      <c r="H26" s="264">
        <v>16</v>
      </c>
      <c r="I26" s="323">
        <v>120</v>
      </c>
      <c r="J26" s="324">
        <f>$F$9*1000*$H26/100 / (SQRT($F$10)*$B26*$G26/100)</f>
        <v>0.44715306666666665</v>
      </c>
      <c r="K26" s="325">
        <f>$F$9*1000*SQRT(1- ($H26/100)^2 )/ (SQRT($F$10)*$B26*$G26/100)</f>
        <v>2.7587025007567791</v>
      </c>
      <c r="L26" s="145" t="str">
        <f t="shared" ref="L26:L55" si="0">IFERROR(IF(OR((L$23)&lt;($B26*$E26*$D26),$I26&gt;L$19*L$18),"",
                                                           ($F$9*$F$12/100*1000)/($B26*$E26*$D26*SQRT($F$10)*(L$21*$C26/100+L$22*SQRT(1-($C26/100)^2)))*1000  ),"")</f>
        <v/>
      </c>
      <c r="M26" s="146" t="str">
        <f t="shared" ref="M26:M55" si="1">IFERROR(IF(OR((L$23)&lt;($B26*$E26*$D26),$I26&gt;L$19*L$18),"",
1000*(-($J26*L$21+$K26*L$22)+SQRT(($J26*L$21+$K26*L$22)^2-((L$21)^2+(L$22)^2)*($J26^2+$K26^2-(($J26^2+$K26^2)/(1-($F$13/100))^2))))/((L$21)^2+(L$22)^2)),"")</f>
        <v/>
      </c>
      <c r="N26" s="145" t="str">
        <f>IFERROR(IF(OR((N$23)&lt;($B26*$E26*$D26),$I26&gt;N$19*N$18),"",
                                                           ($F$9*$F$12/100*1000)/($B26*$E26*$D26*SQRT($F$10)*(N$21*$C26/100+N$22*SQRT(1-($C26/100)^2)))*1000  ),"")</f>
        <v/>
      </c>
      <c r="O26" s="146" t="str">
        <f>IFERROR(IF(OR((N$23)&lt;($B26*$E26*$D26),$I26&gt;N$19*N$18),"",
1000*(-($J26*N$21+$K26*N$22)+SQRT(($J26*N$21+$K26*N$22)^2-((N$21)^2+(N$22)^2)*($J26^2+$K26^2-(($J26^2+$K26^2)/(1-($F$13/100))^2))))/((N$21)^2+(N$22)^2)),"")</f>
        <v/>
      </c>
      <c r="P26" s="145" t="str">
        <f>IFERROR(IF(OR((P$23)&lt;($B26*$E26*$D26),$I26&gt;P$19*P$18),"",
                                                           ($F$9*$F$12/100*1000)/($B26*$E26*$D26*SQRT($F$10)*(P$21*$C26/100+P$22*SQRT(1-($C26/100)^2)))*1000  ),"")</f>
        <v/>
      </c>
      <c r="Q26" s="146" t="str">
        <f>IFERROR(IF(OR((P$23)&lt;($B26*$E26*$D26),$I26&gt;P$19*P$18),"",
1000*(-($J26*P$21+$K26*P$22)+SQRT(($J26*P$21+$K26*P$22)^2-((P$21)^2+(P$22)^2)*($J26^2+$K26^2-(($J26^2+$K26^2)/(1-($F$13/100))^2))))/((P$21)^2+(P$22)^2)),"")</f>
        <v/>
      </c>
      <c r="R26" s="145" t="str">
        <f>IFERROR(IF(OR((R$23)&lt;($B26*$E26*$D26),$I26&gt;R$19*R$18),"",
                                                           ($F$9*$F$12/100*1000)/($B26*$E26*$D26*SQRT($F$10)*(R$21*$C26/100+R$22*SQRT(1-($C26/100)^2)))*1000  ),"")</f>
        <v/>
      </c>
      <c r="S26" s="146" t="str">
        <f>IFERROR(IF(OR((R$23)&lt;($B26*$E26*$D26),$I26&gt;R$19*R$18),"",
1000*(-($J26*R$21+$K26*R$22)+SQRT(($J26*R$21+$K26*R$22)^2-((R$21)^2+(R$22)^2)*($J26^2+$K26^2-(($J26^2+$K26^2)/(1-($F$13/100))^2))))/((R$21)^2+(R$22)^2)),"")</f>
        <v/>
      </c>
      <c r="T26" s="145" t="str">
        <f>IFERROR(IF(OR((T$23)&lt;($B26*$E26*$D26),$I26&gt;T$19*T$18),"",
                                                           ($F$9*$F$12/100*1000)/($B26*$E26*$D26*SQRT($F$10)*(T$21*$C26/100+T$22*SQRT(1-($C26/100)^2)))*1000  ),"")</f>
        <v/>
      </c>
      <c r="U26" s="146" t="str">
        <f>IFERROR(IF(OR((T$23)&lt;($B26*$E26*$D26),$I26&gt;T$19*T$18),"",
1000*(-($J26*T$21+$K26*T$22)+SQRT(($J26*T$21+$K26*T$22)^2-((T$21)^2+(T$22)^2)*($J26^2+$K26^2-(($J26^2+$K26^2)/(1-($F$13/100))^2))))/((T$21)^2+(T$22)^2)),"")</f>
        <v/>
      </c>
      <c r="V26" s="145">
        <f>IFERROR(IF(OR((V$23)&lt;($B26*$E26*$D26),$I26&gt;V$19*V$18),"",
                                                           ($F$9*$F$12/100*1000)/($B26*$E26*$D26*SQRT($F$10)*(V$21*$C26/100+V$22*SQRT(1-($C26/100)^2)))*1000  ),"")</f>
        <v>2451.0175749113369</v>
      </c>
      <c r="W26" s="146">
        <f>IFERROR(IF(OR((V$23)&lt;($B26*$E26*$D26),$I26&gt;V$19*V$18),"",
1000*(-($J26*V$21+$K26*V$22)+SQRT(($J26*V$21+$K26*V$22)^2-((V$21)^2+(V$22)^2)*($J26^2+$K26^2-(($J26^2+$K26^2)/(1-($F$13/100))^2))))/((V$21)^2+(V$22)^2)),"")</f>
        <v>3273.3291514241628</v>
      </c>
      <c r="X26" s="145">
        <f>IFERROR(IF(OR((X$23)&lt;($B26*$E26*$D26),$I26&gt;X$19*X$18),"",
                                                           ($F$9*$F$12/100*1000)/($B26*$E26*$D26*SQRT($F$10)*(X$21*$C26/100+X$22*SQRT(1-($C26/100)^2)))*1000  ),"")</f>
        <v>2891.7966143720141</v>
      </c>
      <c r="Y26" s="146">
        <f>IFERROR(IF(OR((X$23)&lt;($B26*$E26*$D26),$I26&gt;X$19*X$18),"",
1000*(-($J26*X$21+$K26*X$22)+SQRT(($J26*X$21+$K26*X$22)^2-((X$21)^2+(X$22)^2)*($J26^2+$K26^2-(($J26^2+$K26^2)/(1-($F$13/100))^2))))/((X$21)^2+(X$22)^2)),"")</f>
        <v>3599.4459212250836</v>
      </c>
      <c r="Z26" s="145">
        <f>IFERROR(IF(OR((Z$23)&lt;($B26*$E26*$D26),$I26&gt;Z$19*Z$18),"",
                                                           ($F$9*$F$12/100*1000)/($B26*$E26*$D26*SQRT($F$10)*(Z$21*$C26/100+Z$22*SQRT(1-($C26/100)^2)))*1000  ),"")</f>
        <v>3421.9532035300776</v>
      </c>
      <c r="AA26" s="146">
        <f>IFERROR(IF(OR((Z$23)&lt;($B26*$E26*$D26),$I26&gt;Z$19*Z$18),"",
1000*(-($J26*Z$21+$K26*Z$22)+SQRT(($J26*Z$21+$K26*Z$22)^2-((Z$21)^2+(Z$22)^2)*($J26^2+$K26^2-(($J26^2+$K26^2)/(1-($F$13/100))^2))))/((Z$21)^2+(Z$22)^2)),"")</f>
        <v>3958.324762310438</v>
      </c>
      <c r="AB26" s="145">
        <f>IFERROR(IF(OR((AB$23)&lt;($B26*$E26*$D26),$I26&gt;AB$19*AB$18),"",
                                                           ($F$9*$F$12/100*1000)/($B26*$E26*$D26*SQRT($F$10)*(AB$21*$C26/100+AB$22*SQRT(1-($C26/100)^2)))*1000  ),"")</f>
        <v>4305.9064114522853</v>
      </c>
      <c r="AC26" s="146">
        <f>IFERROR(IF(OR((AB$23)&lt;($B26*$E26*$D26),$I26&gt;AB$19*AB$18),"",
1000*(-($J26*AB$21+$K26*AB$22)+SQRT(($J26*AB$21+$K26*AB$22)^2-((AB$21)^2+(AB$22)^2)*($J26^2+$K26^2-(($J26^2+$K26^2)/(1-($F$13/100))^2))))/((AB$21)^2+(AB$22)^2)),"")</f>
        <v>4616.1740021578216</v>
      </c>
      <c r="AD26" s="145">
        <f>IFERROR(IF(OR((AD$23)&lt;($B26*$E26*$D26),$I26&gt;AD$19*AD$18),"",
                                                           ($F$9*$F$12/100*1000)/($B26*$E26*$D26*SQRT($F$10)*(AD$21*$C26/100+AD$22*SQRT(1-($C26/100)^2)))*1000  ),"")</f>
        <v>4044.6940429738179</v>
      </c>
      <c r="AE26" s="146">
        <f>IFERROR(IF(OR((AD$23)&lt;($B26*$E26*$D26),$I26&gt;AD$19*AD$18),"",
1000*(-($J26*AD$21+$K26*AD$22)+SQRT(($J26*AD$21+$K26*AD$22)^2-((AD$21)^2+(AD$22)^2)*($J26^2+$K26^2-(($J26^2+$K26^2)/(1-($F$13/100))^2))))/((AD$21)^2+(AD$22)^2)),"")</f>
        <v>5774.972482257017</v>
      </c>
      <c r="AF26" s="145">
        <f>IFERROR(IF(OR((AF$23)&lt;($B26*$E26*$D26),$I26&gt;AF$19*AF$18),"",
                                                           ($F$9*$F$12/100*1000)/($B26*$E26*$D26*SQRT($F$10)*(AF$21*$C26/100+AF$22*SQRT(1-($C26/100)^2)))*1000  ),"")</f>
        <v>4902.0351498226737</v>
      </c>
      <c r="AG26" s="146">
        <f>IFERROR(IF(OR((AF$23)&lt;($B26*$E26*$D26),$I26&gt;AF$19*AF$18),"",
1000*(-($J26*AF$21+$K26*AF$22)+SQRT(($J26*AF$21+$K26*AF$22)^2-((AF$21)^2+(AF$22)^2)*($J26^2+$K26^2-(($J26^2+$K26^2)/(1-($F$13/100))^2))))/((AF$21)^2+(AF$22)^2)),"")</f>
        <v>6546.6583028483255</v>
      </c>
      <c r="AH26" s="145">
        <f>IFERROR(IF(OR((AH$23)&lt;($B26*$E26*$D26),$I26&gt;AH$19*AH$18),"",
                                                           ($F$9*$F$12/100*1000)/($B26*$E26*$D26*SQRT($F$10)*(AH$21*$C26/100+AH$22*SQRT(1-($C26/100)^2)))*1000  ),"")</f>
        <v>5783.5932287440282</v>
      </c>
      <c r="AI26" s="146">
        <f>IFERROR(IF(OR((AH$23)&lt;($B26*$E26*$D26),$I26&gt;AH$19*AH$18),"",
1000*(-($J26*AH$21+$K26*AH$22)+SQRT(($J26*AH$21+$K26*AH$22)^2-((AH$21)^2+(AH$22)^2)*($J26^2+$K26^2-(($J26^2+$K26^2)/(1-($F$13/100))^2))))/((AH$21)^2+(AH$22)^2)),"")</f>
        <v>7198.8918424501671</v>
      </c>
      <c r="AJ26" s="145">
        <f>IFERROR(IF(OR((AJ$23)&lt;($B26*$E26*$D26),$I26&gt;AJ$19*AJ$18),"",
                                                           ($F$9*$F$12/100*1000)/($B26*$E26*$D26*SQRT($F$10)*(AJ$21*$C26/100+AJ$22*SQRT(1-($C26/100)^2)))*1000  ),"")</f>
        <v>6843.9064070601553</v>
      </c>
      <c r="AK26" s="146">
        <f>IFERROR(IF(OR((AJ$23)&lt;($B26*$E26*$D26),$I26&gt;AJ$19*AJ$18),"",
1000*(-($J26*AJ$21+$K26*AJ$22)+SQRT(($J26*AJ$21+$K26*AJ$22)^2-((AJ$21)^2+(AJ$22)^2)*($J26^2+$K26^2-(($J26^2+$K26^2)/(1-($F$13/100))^2))))/((AJ$21)^2+(AJ$22)^2)),"")</f>
        <v>7916.649524620876</v>
      </c>
      <c r="AL26" s="145">
        <f>IFERROR(IF(OR((AL$23)&lt;($B26*$E26*$D26),$I26&gt;AL$19*AL$18),"",
                                                           ($F$9*$F$12/100*1000)/($B26*$E26*$D26*SQRT($F$10)*(AL$21*$C26/100+AL$22*SQRT(1-($C26/100)^2)))*1000  ),"")</f>
        <v>8611.8128229045706</v>
      </c>
      <c r="AM26" s="146">
        <f>IFERROR(IF(OR((AL$23)&lt;($B26*$E26*$D26),$I26&gt;AL$19*AL$18),"",
1000*(-($J26*AL$21+$K26*AL$22)+SQRT(($J26*AL$21+$K26*AL$22)^2-((AL$21)^2+(AL$22)^2)*($J26^2+$K26^2-(($J26^2+$K26^2)/(1-($F$13/100))^2))))/((AL$21)^2+(AL$22)^2)),"")</f>
        <v>9232.3480043156433</v>
      </c>
      <c r="AN26" s="145">
        <f>IFERROR(IF(OR((AN$23)&lt;($B26*$E26*$D26),$I26&gt;AN$19*AN$18),"",
                                                           ($F$9*$F$12/100*1000)/($B26*$E26*$D26*SQRT($F$10)*(AN$21*$C26/100+AN$22*SQRT(1-($C26/100)^2)))*1000  ),"")</f>
        <v>7353.0527247340096</v>
      </c>
      <c r="AO26" s="146">
        <f>IFERROR(IF(OR((AN$23)&lt;($B26*$E26*$D26),$I26&gt;AN$19*AN$18),"",
1000*(-($J26*AN$21+$K26*AN$22)+SQRT(($J26*AN$21+$K26*AN$22)^2-((AN$21)^2+(AN$22)^2)*($J26^2+$K26^2-(($J26^2+$K26^2)/(1-($F$13/100))^2))))/((AN$21)^2+(AN$22)^2)),"")</f>
        <v>9819.9874542724938</v>
      </c>
      <c r="AP26" s="145">
        <f>IFERROR(IF(OR((AP$23)&lt;($B26*$E26*$D26),$I26&gt;AP$19*AP$18),"",
                                                           ($F$9*$F$12/100*1000)/($B26*$E26*$D26*SQRT($F$10)*(AP$21*$C26/100+AP$22*SQRT(1-($C26/100)^2)))*1000  ),"")</f>
        <v>8675.3898431160414</v>
      </c>
      <c r="AQ26" s="146">
        <f>IFERROR(IF(OR((AP$23)&lt;($B26*$E26*$D26),$I26&gt;AP$19*AP$18),"",
1000*(-($J26*AP$21+$K26*AP$22)+SQRT(($J26*AP$21+$K26*AP$22)^2-((AP$21)^2+(AP$22)^2)*($J26^2+$K26^2-(($J26^2+$K26^2)/(1-($F$13/100))^2))))/((AP$21)^2+(AP$22)^2)),"")</f>
        <v>10798.33776367525</v>
      </c>
      <c r="AR26" s="145">
        <f>IFERROR(IF(OR((AR$23)&lt;($B26*$E26*$D26),$I26&gt;AR$19*AR$18),"",
                                                           ($F$9*$F$12/100*1000)/($B26*$E26*$D26*SQRT($F$10)*(AR$21*$C26/100+AR$22*SQRT(1-($C26/100)^2)))*1000  ),"")</f>
        <v>10265.859610590231</v>
      </c>
      <c r="AS26" s="146">
        <f>IFERROR(IF(OR((AR$23)&lt;($B26*$E26*$D26),$I26&gt;AR$19*AR$18),"",
1000*(-($J26*AR$21+$K26*AR$22)+SQRT(($J26*AR$21+$K26*AR$22)^2-((AR$21)^2+(AR$22)^2)*($J26^2+$K26^2-(($J26^2+$K26^2)/(1-($F$13/100))^2))))/((AR$21)^2+(AR$22)^2)),"")</f>
        <v>11874.97428693131</v>
      </c>
      <c r="AT26" s="145">
        <f>IFERROR(IF(OR((AT$23)&lt;($B26*$E26*$D26),$I26&gt;AT$19*AT$18),"",
                                                           ($F$9*$F$12/100*1000)/($B26*$E26*$D26*SQRT($F$10)*(AT$21*$C26/100+AT$22*SQRT(1-($C26/100)^2)))*1000  ),"")</f>
        <v>11567.186457488056</v>
      </c>
      <c r="AU26" s="146">
        <f>IFERROR(IF(OR((AT$23)&lt;($B26*$E26*$D26),$I26&gt;AT$19*AT$18),"",
1000*(-($J26*AT$21+$K26*AT$22)+SQRT(($J26*AT$21+$K26*AT$22)^2-((AT$21)^2+(AT$22)^2)*($J26^2+$K26^2-(($J26^2+$K26^2)/(1-($F$13/100))^2))))/((AT$21)^2+(AT$22)^2)),"")</f>
        <v>14397.783684900334</v>
      </c>
    </row>
    <row r="27" spans="1:61" ht="22.5" customHeight="1">
      <c r="A27" s="322"/>
      <c r="B27" s="263"/>
      <c r="C27" s="264"/>
      <c r="D27" s="264"/>
      <c r="E27" s="264"/>
      <c r="F27" s="264"/>
      <c r="G27" s="323"/>
      <c r="H27" s="264"/>
      <c r="I27" s="323"/>
      <c r="J27" s="324" t="e">
        <f>$F$9*1000*$H27/100 / (SQRT($F$10)*$B27*$G27/100)</f>
        <v>#DIV/0!</v>
      </c>
      <c r="K27" s="325" t="e">
        <f>$F$9*1000*SQRT(1- ($H27/100)^2 )/ (SQRT($F$10)*$B27*$G27/100)</f>
        <v>#DIV/0!</v>
      </c>
      <c r="L27" s="145" t="str">
        <f t="shared" si="0"/>
        <v/>
      </c>
      <c r="M27" s="146" t="str">
        <f t="shared" si="1"/>
        <v/>
      </c>
      <c r="N27" s="145" t="str">
        <f>IFERROR(IF(OR((N$23)&lt;($B27*$E27*$D27),$I27&gt;N$19*N$18),"",
                                                           ($F$9*$F$12/100*1000)/($B27*$E27*$D27*SQRT($F$10)*(N$21*$C27/100+N$22*SQRT(1-($C27/100)^2)))*1000  ),"")</f>
        <v/>
      </c>
      <c r="O27" s="146" t="str">
        <f>IFERROR(IF(OR((N$23)&lt;($B27*$E27*$D27),$I27&gt;N$19*N$18),"",
1000*(-($J27*N$21+$K27*N$22)+SQRT(($J27*N$21+$K27*N$22)^2-((N$21)^2+(N$22)^2)*($J27^2+$K27^2-(($J27^2+$K27^2)/(1-($F$13/100))^2))))/((N$21)^2+(N$22)^2)),"")</f>
        <v/>
      </c>
      <c r="P27" s="145" t="str">
        <f>IFERROR(IF(OR((P$23)&lt;($B27*$E27*$D27),$I27&gt;P$19*P$18),"",
                                                           ($F$9*$F$12/100*1000)/($B27*$E27*$D27*SQRT($F$10)*(P$21*$C27/100+P$22*SQRT(1-($C27/100)^2)))*1000  ),"")</f>
        <v/>
      </c>
      <c r="Q27" s="146" t="str">
        <f>IFERROR(IF(OR((P$23)&lt;($B27*$E27*$D27),$I27&gt;P$19*P$18),"",
1000*(-($J27*P$21+$K27*P$22)+SQRT(($J27*P$21+$K27*P$22)^2-((P$21)^2+(P$22)^2)*($J27^2+$K27^2-(($J27^2+$K27^2)/(1-($F$13/100))^2))))/((P$21)^2+(P$22)^2)),"")</f>
        <v/>
      </c>
      <c r="R27" s="145" t="str">
        <f>IFERROR(IF(OR((R$23)&lt;($B27*$E27*$D27),$I27&gt;R$19*R$18),"",
                                                           ($F$9*$F$12/100*1000)/($B27*$E27*$D27*SQRT($F$10)*(R$21*$C27/100+R$22*SQRT(1-($C27/100)^2)))*1000  ),"")</f>
        <v/>
      </c>
      <c r="S27" s="146" t="str">
        <f>IFERROR(IF(OR((R$23)&lt;($B27*$E27*$D27),$I27&gt;R$19*R$18),"",
1000*(-($J27*R$21+$K27*R$22)+SQRT(($J27*R$21+$K27*R$22)^2-((R$21)^2+(R$22)^2)*($J27^2+$K27^2-(($J27^2+$K27^2)/(1-($F$13/100))^2))))/((R$21)^2+(R$22)^2)),"")</f>
        <v/>
      </c>
      <c r="T27" s="145" t="str">
        <f>IFERROR(IF(OR((T$23)&lt;($B27*$E27*$D27),$I27&gt;T$19*T$18),"",
                                                           ($F$9*$F$12/100*1000)/($B27*$E27*$D27*SQRT($F$10)*(T$21*$C27/100+T$22*SQRT(1-($C27/100)^2)))*1000  ),"")</f>
        <v/>
      </c>
      <c r="U27" s="146" t="str">
        <f>IFERROR(IF(OR((T$23)&lt;($B27*$E27*$D27),$I27&gt;T$19*T$18),"",
1000*(-($J27*T$21+$K27*T$22)+SQRT(($J27*T$21+$K27*T$22)^2-((T$21)^2+(T$22)^2)*($J27^2+$K27^2-(($J27^2+$K27^2)/(1-($F$13/100))^2))))/((T$21)^2+(T$22)^2)),"")</f>
        <v/>
      </c>
      <c r="V27" s="145" t="str">
        <f>IFERROR(IF(OR((V$23)&lt;($B27*$E27*$D27),$I27&gt;V$19*V$18),"",
                                                           ($F$9*$F$12/100*1000)/($B27*$E27*$D27*SQRT($F$10)*(V$21*$C27/100+V$22*SQRT(1-($C27/100)^2)))*1000  ),"")</f>
        <v/>
      </c>
      <c r="W27" s="146" t="str">
        <f>IFERROR(IF(OR((V$23)&lt;($B27*$E27*$D27),$I27&gt;V$19*V$18),"",
1000*(-($J27*V$21+$K27*V$22)+SQRT(($J27*V$21+$K27*V$22)^2-((V$21)^2+(V$22)^2)*($J27^2+$K27^2-(($J27^2+$K27^2)/(1-($F$13/100))^2))))/((V$21)^2+(V$22)^2)),"")</f>
        <v/>
      </c>
      <c r="X27" s="145" t="str">
        <f>IFERROR(IF(OR((X$23)&lt;($B27*$E27*$D27),$I27&gt;X$19*X$18),"",
                                                           ($F$9*$F$12/100*1000)/($B27*$E27*$D27*SQRT($F$10)*(X$21*$C27/100+X$22*SQRT(1-($C27/100)^2)))*1000  ),"")</f>
        <v/>
      </c>
      <c r="Y27" s="146" t="str">
        <f>IFERROR(IF(OR((X$23)&lt;($B27*$E27*$D27),$I27&gt;X$19*X$18),"",
1000*(-($J27*X$21+$K27*X$22)+SQRT(($J27*X$21+$K27*X$22)^2-((X$21)^2+(X$22)^2)*($J27^2+$K27^2-(($J27^2+$K27^2)/(1-($F$13/100))^2))))/((X$21)^2+(X$22)^2)),"")</f>
        <v/>
      </c>
      <c r="Z27" s="145" t="str">
        <f>IFERROR(IF(OR((Z$23)&lt;($B27*$E27*$D27),$I27&gt;Z$19*Z$18),"",
                                                           ($F$9*$F$12/100*1000)/($B27*$E27*$D27*SQRT($F$10)*(Z$21*$C27/100+Z$22*SQRT(1-($C27/100)^2)))*1000  ),"")</f>
        <v/>
      </c>
      <c r="AA27" s="146" t="str">
        <f>IFERROR(IF(OR((Z$23)&lt;($B27*$E27*$D27),$I27&gt;Z$19*Z$18),"",
1000*(-($J27*Z$21+$K27*Z$22)+SQRT(($J27*Z$21+$K27*Z$22)^2-((Z$21)^2+(Z$22)^2)*($J27^2+$K27^2-(($J27^2+$K27^2)/(1-($F$13/100))^2))))/((Z$21)^2+(Z$22)^2)),"")</f>
        <v/>
      </c>
      <c r="AB27" s="145" t="str">
        <f>IFERROR(IF(OR((AB$23)&lt;($B27*$E27*$D27),$I27&gt;AB$19*AB$18),"",
                                                           ($F$9*$F$12/100*1000)/($B27*$E27*$D27*SQRT($F$10)*(AB$21*$C27/100+AB$22*SQRT(1-($C27/100)^2)))*1000  ),"")</f>
        <v/>
      </c>
      <c r="AC27" s="146" t="str">
        <f>IFERROR(IF(OR((AB$23)&lt;($B27*$E27*$D27),$I27&gt;AB$19*AB$18),"",
1000*(-($J27*AB$21+$K27*AB$22)+SQRT(($J27*AB$21+$K27*AB$22)^2-((AB$21)^2+(AB$22)^2)*($J27^2+$K27^2-(($J27^2+$K27^2)/(1-($F$13/100))^2))))/((AB$21)^2+(AB$22)^2)),"")</f>
        <v/>
      </c>
      <c r="AD27" s="145" t="str">
        <f>IFERROR(IF(OR((AD$23)&lt;($B27*$E27*$D27),$I27&gt;AD$19*AD$18),"",
                                                           ($F$9*$F$12/100*1000)/($B27*$E27*$D27*SQRT($F$10)*(AD$21*$C27/100+AD$22*SQRT(1-($C27/100)^2)))*1000  ),"")</f>
        <v/>
      </c>
      <c r="AE27" s="146" t="str">
        <f>IFERROR(IF(OR((AD$23)&lt;($B27*$E27*$D27),$I27&gt;AD$19*AD$18),"",
1000*(-($J27*AD$21+$K27*AD$22)+SQRT(($J27*AD$21+$K27*AD$22)^2-((AD$21)^2+(AD$22)^2)*($J27^2+$K27^2-(($J27^2+$K27^2)/(1-($F$13/100))^2))))/((AD$21)^2+(AD$22)^2)),"")</f>
        <v/>
      </c>
      <c r="AF27" s="145" t="str">
        <f>IFERROR(IF(OR((AF$23)&lt;($B27*$E27*$D27),$I27&gt;AF$19*AF$18),"",
                                                           ($F$9*$F$12/100*1000)/($B27*$E27*$D27*SQRT($F$10)*(AF$21*$C27/100+AF$22*SQRT(1-($C27/100)^2)))*1000  ),"")</f>
        <v/>
      </c>
      <c r="AG27" s="146" t="str">
        <f>IFERROR(IF(OR((AF$23)&lt;($B27*$E27*$D27),$I27&gt;AF$19*AF$18),"",
1000*(-($J27*AF$21+$K27*AF$22)+SQRT(($J27*AF$21+$K27*AF$22)^2-((AF$21)^2+(AF$22)^2)*($J27^2+$K27^2-(($J27^2+$K27^2)/(1-($F$13/100))^2))))/((AF$21)^2+(AF$22)^2)),"")</f>
        <v/>
      </c>
      <c r="AH27" s="145" t="str">
        <f>IFERROR(IF(OR((AH$23)&lt;($B27*$E27*$D27),$I27&gt;AH$19*AH$18),"",
                                                           ($F$9*$F$12/100*1000)/($B27*$E27*$D27*SQRT($F$10)*(AH$21*$C27/100+AH$22*SQRT(1-($C27/100)^2)))*1000  ),"")</f>
        <v/>
      </c>
      <c r="AI27" s="146" t="str">
        <f>IFERROR(IF(OR((AH$23)&lt;($B27*$E27*$D27),$I27&gt;AH$19*AH$18),"",
1000*(-($J27*AH$21+$K27*AH$22)+SQRT(($J27*AH$21+$K27*AH$22)^2-((AH$21)^2+(AH$22)^2)*($J27^2+$K27^2-(($J27^2+$K27^2)/(1-($F$13/100))^2))))/((AH$21)^2+(AH$22)^2)),"")</f>
        <v/>
      </c>
      <c r="AJ27" s="145" t="str">
        <f>IFERROR(IF(OR((AJ$23)&lt;($B27*$E27*$D27),$I27&gt;AJ$19*AJ$18),"",
                                                           ($F$9*$F$12/100*1000)/($B27*$E27*$D27*SQRT($F$10)*(AJ$21*$C27/100+AJ$22*SQRT(1-($C27/100)^2)))*1000  ),"")</f>
        <v/>
      </c>
      <c r="AK27" s="146" t="str">
        <f>IFERROR(IF(OR((AJ$23)&lt;($B27*$E27*$D27),$I27&gt;AJ$19*AJ$18),"",
1000*(-($J27*AJ$21+$K27*AJ$22)+SQRT(($J27*AJ$21+$K27*AJ$22)^2-((AJ$21)^2+(AJ$22)^2)*($J27^2+$K27^2-(($J27^2+$K27^2)/(1-($F$13/100))^2))))/((AJ$21)^2+(AJ$22)^2)),"")</f>
        <v/>
      </c>
      <c r="AL27" s="145" t="str">
        <f>IFERROR(IF(OR((AL$23)&lt;($B27*$E27*$D27),$I27&gt;AL$19*AL$18),"",
                                                           ($F$9*$F$12/100*1000)/($B27*$E27*$D27*SQRT($F$10)*(AL$21*$C27/100+AL$22*SQRT(1-($C27/100)^2)))*1000  ),"")</f>
        <v/>
      </c>
      <c r="AM27" s="146" t="str">
        <f>IFERROR(IF(OR((AL$23)&lt;($B27*$E27*$D27),$I27&gt;AL$19*AL$18),"",
1000*(-($J27*AL$21+$K27*AL$22)+SQRT(($J27*AL$21+$K27*AL$22)^2-((AL$21)^2+(AL$22)^2)*($J27^2+$K27^2-(($J27^2+$K27^2)/(1-($F$13/100))^2))))/((AL$21)^2+(AL$22)^2)),"")</f>
        <v/>
      </c>
      <c r="AN27" s="145" t="str">
        <f>IFERROR(IF(OR((AN$23)&lt;($B27*$E27*$D27),$I27&gt;AN$19*AN$18),"",
                                                           ($F$9*$F$12/100*1000)/($B27*$E27*$D27*SQRT($F$10)*(AN$21*$C27/100+AN$22*SQRT(1-($C27/100)^2)))*1000  ),"")</f>
        <v/>
      </c>
      <c r="AO27" s="146" t="str">
        <f>IFERROR(IF(OR((AN$23)&lt;($B27*$E27*$D27),$I27&gt;AN$19*AN$18),"",
1000*(-($J27*AN$21+$K27*AN$22)+SQRT(($J27*AN$21+$K27*AN$22)^2-((AN$21)^2+(AN$22)^2)*($J27^2+$K27^2-(($J27^2+$K27^2)/(1-($F$13/100))^2))))/((AN$21)^2+(AN$22)^2)),"")</f>
        <v/>
      </c>
      <c r="AP27" s="145" t="str">
        <f>IFERROR(IF(OR((AP$23)&lt;($B27*$E27*$D27),$I27&gt;AP$19*AP$18),"",
                                                           ($F$9*$F$12/100*1000)/($B27*$E27*$D27*SQRT($F$10)*(AP$21*$C27/100+AP$22*SQRT(1-($C27/100)^2)))*1000  ),"")</f>
        <v/>
      </c>
      <c r="AQ27" s="146" t="str">
        <f>IFERROR(IF(OR((AP$23)&lt;($B27*$E27*$D27),$I27&gt;AP$19*AP$18),"",
1000*(-($J27*AP$21+$K27*AP$22)+SQRT(($J27*AP$21+$K27*AP$22)^2-((AP$21)^2+(AP$22)^2)*($J27^2+$K27^2-(($J27^2+$K27^2)/(1-($F$13/100))^2))))/((AP$21)^2+(AP$22)^2)),"")</f>
        <v/>
      </c>
      <c r="AR27" s="145" t="str">
        <f>IFERROR(IF(OR((AR$23)&lt;($B27*$E27*$D27),$I27&gt;AR$19*AR$18),"",
                                                           ($F$9*$F$12/100*1000)/($B27*$E27*$D27*SQRT($F$10)*(AR$21*$C27/100+AR$22*SQRT(1-($C27/100)^2)))*1000  ),"")</f>
        <v/>
      </c>
      <c r="AS27" s="146" t="str">
        <f>IFERROR(IF(OR((AR$23)&lt;($B27*$E27*$D27),$I27&gt;AR$19*AR$18),"",
1000*(-($J27*AR$21+$K27*AR$22)+SQRT(($J27*AR$21+$K27*AR$22)^2-((AR$21)^2+(AR$22)^2)*($J27^2+$K27^2-(($J27^2+$K27^2)/(1-($F$13/100))^2))))/((AR$21)^2+(AR$22)^2)),"")</f>
        <v/>
      </c>
      <c r="AT27" s="145" t="str">
        <f>IFERROR(IF(OR((AT$23)&lt;($B27*$E27*$D27),$I27&gt;AT$19*AT$18),"",
                                                           ($F$9*$F$12/100*1000)/($B27*$E27*$D27*SQRT($F$10)*(AT$21*$C27/100+AT$22*SQRT(1-($C27/100)^2)))*1000  ),"")</f>
        <v/>
      </c>
      <c r="AU27" s="146" t="str">
        <f>IFERROR(IF(OR((AT$23)&lt;($B27*$E27*$D27),$I27&gt;AT$19*AT$18),"",
1000*(-($J27*AT$21+$K27*AT$22)+SQRT(($J27*AT$21+$K27*AT$22)^2-((AT$21)^2+(AT$22)^2)*($J27^2+$K27^2-(($J27^2+$K27^2)/(1-($F$13/100))^2))))/((AT$21)^2+(AT$22)^2)),"")</f>
        <v/>
      </c>
    </row>
    <row r="28" spans="1:61" ht="22.5" customHeight="1">
      <c r="A28" s="322"/>
      <c r="B28" s="263"/>
      <c r="C28" s="264"/>
      <c r="D28" s="264"/>
      <c r="E28" s="264"/>
      <c r="F28" s="264"/>
      <c r="G28" s="323"/>
      <c r="H28" s="264"/>
      <c r="I28" s="323"/>
      <c r="J28" s="324" t="e">
        <f t="shared" ref="J28:J55" si="2">$F$9*1000*$H28/100 / (SQRT($F$10)*$B28*$G28/100)</f>
        <v>#DIV/0!</v>
      </c>
      <c r="K28" s="325" t="e">
        <f t="shared" ref="K28:K55" si="3">$F$9*1000*SQRT(1- ($H28/100)^2 )/ (SQRT($F$10)*$B28*$G28/100)</f>
        <v>#DIV/0!</v>
      </c>
      <c r="L28" s="145" t="str">
        <f t="shared" si="0"/>
        <v/>
      </c>
      <c r="M28" s="146" t="str">
        <f t="shared" si="1"/>
        <v/>
      </c>
      <c r="N28" s="145" t="str">
        <f t="shared" ref="N28:AT42" si="4">IFERROR(IF(OR((N$23)&lt;($B28*$E28*$D28),$I28&gt;N$19*N$18),"",
                                                           ($F$9*$F$12/100*1000)/($B28*$E28*$D28*SQRT($F$10)*(N$21*$C28/100+N$22*SQRT(1-($C28/100)^2)))*1000  ),"")</f>
        <v/>
      </c>
      <c r="O28" s="146" t="str">
        <f t="shared" ref="O28:AC28" si="5">IFERROR(IF(OR((N$23)&lt;($B28*$E28*$D28),$I28&gt;N$19*N$18),"",
1000*(-($J28*N$21+$K28*N$22)+SQRT(($J28*N$21+$K28*N$22)^2-((N$21)^2+(N$22)^2)*($J28^2+$K28^2-(($J28^2+$K28^2)/(1-($F$13/100))^2))))/((N$21)^2+(N$22)^2)),"")</f>
        <v/>
      </c>
      <c r="P28" s="145" t="str">
        <f t="shared" si="4"/>
        <v/>
      </c>
      <c r="Q28" s="146" t="str">
        <f t="shared" si="5"/>
        <v/>
      </c>
      <c r="R28" s="145" t="str">
        <f t="shared" si="4"/>
        <v/>
      </c>
      <c r="S28" s="146" t="str">
        <f t="shared" si="5"/>
        <v/>
      </c>
      <c r="T28" s="145" t="str">
        <f t="shared" si="4"/>
        <v/>
      </c>
      <c r="U28" s="146" t="str">
        <f t="shared" si="5"/>
        <v/>
      </c>
      <c r="V28" s="145" t="str">
        <f t="shared" si="4"/>
        <v/>
      </c>
      <c r="W28" s="146" t="str">
        <f t="shared" si="5"/>
        <v/>
      </c>
      <c r="X28" s="145" t="str">
        <f t="shared" si="4"/>
        <v/>
      </c>
      <c r="Y28" s="146" t="str">
        <f t="shared" si="5"/>
        <v/>
      </c>
      <c r="Z28" s="145" t="str">
        <f t="shared" si="4"/>
        <v/>
      </c>
      <c r="AA28" s="146" t="str">
        <f t="shared" si="5"/>
        <v/>
      </c>
      <c r="AB28" s="145" t="str">
        <f t="shared" si="4"/>
        <v/>
      </c>
      <c r="AC28" s="146" t="str">
        <f t="shared" si="5"/>
        <v/>
      </c>
      <c r="AD28" s="145" t="str">
        <f t="shared" si="4"/>
        <v/>
      </c>
      <c r="AE28" s="146" t="str">
        <f t="shared" ref="AE28:AS28" si="6">IFERROR(IF(OR((AD$23)&lt;($B28*$E28*$D28),$I28&gt;AD$19*AD$18),"",
1000*(-($J28*AD$21+$K28*AD$22)+SQRT(($J28*AD$21+$K28*AD$22)^2-((AD$21)^2+(AD$22)^2)*($J28^2+$K28^2-(($J28^2+$K28^2)/(1-($F$13/100))^2))))/((AD$21)^2+(AD$22)^2)),"")</f>
        <v/>
      </c>
      <c r="AF28" s="145" t="str">
        <f t="shared" si="4"/>
        <v/>
      </c>
      <c r="AG28" s="146" t="str">
        <f t="shared" si="6"/>
        <v/>
      </c>
      <c r="AH28" s="145" t="str">
        <f t="shared" si="4"/>
        <v/>
      </c>
      <c r="AI28" s="146" t="str">
        <f t="shared" si="6"/>
        <v/>
      </c>
      <c r="AJ28" s="145" t="str">
        <f t="shared" si="4"/>
        <v/>
      </c>
      <c r="AK28" s="146" t="str">
        <f t="shared" si="6"/>
        <v/>
      </c>
      <c r="AL28" s="145" t="str">
        <f t="shared" si="4"/>
        <v/>
      </c>
      <c r="AM28" s="146" t="str">
        <f t="shared" si="6"/>
        <v/>
      </c>
      <c r="AN28" s="145" t="str">
        <f t="shared" si="4"/>
        <v/>
      </c>
      <c r="AO28" s="146" t="str">
        <f t="shared" si="6"/>
        <v/>
      </c>
      <c r="AP28" s="145" t="str">
        <f t="shared" si="4"/>
        <v/>
      </c>
      <c r="AQ28" s="146" t="str">
        <f t="shared" si="6"/>
        <v/>
      </c>
      <c r="AR28" s="145" t="str">
        <f t="shared" si="4"/>
        <v/>
      </c>
      <c r="AS28" s="146" t="str">
        <f t="shared" si="6"/>
        <v/>
      </c>
      <c r="AT28" s="145" t="str">
        <f t="shared" si="4"/>
        <v/>
      </c>
      <c r="AU28" s="146" t="str">
        <f t="shared" ref="O28:AU43" si="7">IFERROR(IF(OR((AT$23)&lt;($B28*$E28*$D28),$I28&gt;AT$19*AT$18),"",
1000*(-($J28*AT$21+$K28*AT$22)+SQRT(($J28*AT$21+$K28*AT$22)^2-((AT$21)^2+(AT$22)^2)*($J28^2+$K28^2-(($J28^2+$K28^2)/(1-($F$13/100))^2))))/((AT$21)^2+(AT$22)^2)),"")</f>
        <v/>
      </c>
    </row>
    <row r="29" spans="1:61" ht="22.5" customHeight="1">
      <c r="A29" s="322"/>
      <c r="B29" s="263"/>
      <c r="C29" s="264"/>
      <c r="D29" s="264"/>
      <c r="E29" s="264"/>
      <c r="F29" s="264"/>
      <c r="G29" s="323"/>
      <c r="H29" s="264"/>
      <c r="I29" s="323"/>
      <c r="J29" s="324" t="e">
        <f t="shared" si="2"/>
        <v>#DIV/0!</v>
      </c>
      <c r="K29" s="325" t="e">
        <f t="shared" si="3"/>
        <v>#DIV/0!</v>
      </c>
      <c r="L29" s="145" t="str">
        <f t="shared" si="0"/>
        <v/>
      </c>
      <c r="M29" s="146" t="str">
        <f t="shared" si="1"/>
        <v/>
      </c>
      <c r="N29" s="145" t="str">
        <f t="shared" si="4"/>
        <v/>
      </c>
      <c r="O29" s="146" t="str">
        <f t="shared" si="7"/>
        <v/>
      </c>
      <c r="P29" s="145" t="str">
        <f t="shared" si="4"/>
        <v/>
      </c>
      <c r="Q29" s="146" t="str">
        <f t="shared" si="7"/>
        <v/>
      </c>
      <c r="R29" s="145" t="str">
        <f t="shared" si="4"/>
        <v/>
      </c>
      <c r="S29" s="146" t="str">
        <f t="shared" si="7"/>
        <v/>
      </c>
      <c r="T29" s="145" t="str">
        <f t="shared" si="4"/>
        <v/>
      </c>
      <c r="U29" s="146" t="str">
        <f t="shared" si="7"/>
        <v/>
      </c>
      <c r="V29" s="145" t="str">
        <f t="shared" si="4"/>
        <v/>
      </c>
      <c r="W29" s="146" t="str">
        <f t="shared" si="7"/>
        <v/>
      </c>
      <c r="X29" s="145" t="str">
        <f t="shared" si="4"/>
        <v/>
      </c>
      <c r="Y29" s="146" t="str">
        <f t="shared" si="7"/>
        <v/>
      </c>
      <c r="Z29" s="145" t="str">
        <f t="shared" si="4"/>
        <v/>
      </c>
      <c r="AA29" s="146" t="str">
        <f t="shared" si="7"/>
        <v/>
      </c>
      <c r="AB29" s="145" t="str">
        <f t="shared" si="4"/>
        <v/>
      </c>
      <c r="AC29" s="146" t="str">
        <f t="shared" si="7"/>
        <v/>
      </c>
      <c r="AD29" s="145" t="str">
        <f t="shared" si="4"/>
        <v/>
      </c>
      <c r="AE29" s="146" t="str">
        <f t="shared" si="7"/>
        <v/>
      </c>
      <c r="AF29" s="145" t="str">
        <f t="shared" si="4"/>
        <v/>
      </c>
      <c r="AG29" s="146" t="str">
        <f t="shared" si="7"/>
        <v/>
      </c>
      <c r="AH29" s="145" t="str">
        <f t="shared" si="4"/>
        <v/>
      </c>
      <c r="AI29" s="146" t="str">
        <f t="shared" si="7"/>
        <v/>
      </c>
      <c r="AJ29" s="145" t="str">
        <f t="shared" si="4"/>
        <v/>
      </c>
      <c r="AK29" s="146" t="str">
        <f t="shared" si="7"/>
        <v/>
      </c>
      <c r="AL29" s="145" t="str">
        <f t="shared" si="4"/>
        <v/>
      </c>
      <c r="AM29" s="146" t="str">
        <f t="shared" si="7"/>
        <v/>
      </c>
      <c r="AN29" s="145" t="str">
        <f t="shared" si="4"/>
        <v/>
      </c>
      <c r="AO29" s="146" t="str">
        <f t="shared" si="7"/>
        <v/>
      </c>
      <c r="AP29" s="145" t="str">
        <f t="shared" si="4"/>
        <v/>
      </c>
      <c r="AQ29" s="146" t="str">
        <f t="shared" si="7"/>
        <v/>
      </c>
      <c r="AR29" s="145" t="str">
        <f t="shared" si="4"/>
        <v/>
      </c>
      <c r="AS29" s="146" t="str">
        <f t="shared" si="7"/>
        <v/>
      </c>
      <c r="AT29" s="145" t="str">
        <f t="shared" si="4"/>
        <v/>
      </c>
      <c r="AU29" s="146" t="str">
        <f t="shared" si="7"/>
        <v/>
      </c>
    </row>
    <row r="30" spans="1:61" ht="22.5" customHeight="1">
      <c r="A30" s="322"/>
      <c r="B30" s="263"/>
      <c r="C30" s="264"/>
      <c r="D30" s="264"/>
      <c r="E30" s="264"/>
      <c r="F30" s="264"/>
      <c r="G30" s="323"/>
      <c r="H30" s="264"/>
      <c r="I30" s="323"/>
      <c r="J30" s="324" t="e">
        <f t="shared" si="2"/>
        <v>#DIV/0!</v>
      </c>
      <c r="K30" s="325" t="e">
        <f t="shared" si="3"/>
        <v>#DIV/0!</v>
      </c>
      <c r="L30" s="145" t="str">
        <f t="shared" si="0"/>
        <v/>
      </c>
      <c r="M30" s="146" t="str">
        <f t="shared" si="1"/>
        <v/>
      </c>
      <c r="N30" s="145" t="str">
        <f t="shared" si="4"/>
        <v/>
      </c>
      <c r="O30" s="146" t="str">
        <f t="shared" si="7"/>
        <v/>
      </c>
      <c r="P30" s="145" t="str">
        <f t="shared" si="4"/>
        <v/>
      </c>
      <c r="Q30" s="146" t="str">
        <f t="shared" si="7"/>
        <v/>
      </c>
      <c r="R30" s="145" t="str">
        <f t="shared" si="4"/>
        <v/>
      </c>
      <c r="S30" s="146" t="str">
        <f t="shared" si="7"/>
        <v/>
      </c>
      <c r="T30" s="145" t="str">
        <f t="shared" si="4"/>
        <v/>
      </c>
      <c r="U30" s="146" t="str">
        <f t="shared" si="7"/>
        <v/>
      </c>
      <c r="V30" s="145" t="str">
        <f t="shared" si="4"/>
        <v/>
      </c>
      <c r="W30" s="146" t="str">
        <f t="shared" si="7"/>
        <v/>
      </c>
      <c r="X30" s="145" t="str">
        <f t="shared" si="4"/>
        <v/>
      </c>
      <c r="Y30" s="146" t="str">
        <f t="shared" si="7"/>
        <v/>
      </c>
      <c r="Z30" s="145" t="str">
        <f t="shared" si="4"/>
        <v/>
      </c>
      <c r="AA30" s="146" t="str">
        <f t="shared" si="7"/>
        <v/>
      </c>
      <c r="AB30" s="145" t="str">
        <f t="shared" si="4"/>
        <v/>
      </c>
      <c r="AC30" s="146" t="str">
        <f t="shared" si="7"/>
        <v/>
      </c>
      <c r="AD30" s="145" t="str">
        <f t="shared" si="4"/>
        <v/>
      </c>
      <c r="AE30" s="146" t="str">
        <f t="shared" si="7"/>
        <v/>
      </c>
      <c r="AF30" s="145" t="str">
        <f t="shared" si="4"/>
        <v/>
      </c>
      <c r="AG30" s="146" t="str">
        <f t="shared" si="7"/>
        <v/>
      </c>
      <c r="AH30" s="145" t="str">
        <f t="shared" si="4"/>
        <v/>
      </c>
      <c r="AI30" s="146" t="str">
        <f t="shared" si="7"/>
        <v/>
      </c>
      <c r="AJ30" s="145" t="str">
        <f t="shared" si="4"/>
        <v/>
      </c>
      <c r="AK30" s="146" t="str">
        <f t="shared" si="7"/>
        <v/>
      </c>
      <c r="AL30" s="145" t="str">
        <f t="shared" si="4"/>
        <v/>
      </c>
      <c r="AM30" s="146" t="str">
        <f t="shared" si="7"/>
        <v/>
      </c>
      <c r="AN30" s="145" t="str">
        <f t="shared" si="4"/>
        <v/>
      </c>
      <c r="AO30" s="146" t="str">
        <f t="shared" si="7"/>
        <v/>
      </c>
      <c r="AP30" s="145" t="str">
        <f t="shared" si="4"/>
        <v/>
      </c>
      <c r="AQ30" s="146" t="str">
        <f t="shared" si="7"/>
        <v/>
      </c>
      <c r="AR30" s="145" t="str">
        <f t="shared" si="4"/>
        <v/>
      </c>
      <c r="AS30" s="146" t="str">
        <f t="shared" si="7"/>
        <v/>
      </c>
      <c r="AT30" s="145" t="str">
        <f t="shared" si="4"/>
        <v/>
      </c>
      <c r="AU30" s="146" t="str">
        <f t="shared" si="7"/>
        <v/>
      </c>
    </row>
    <row r="31" spans="1:61" ht="22.5" customHeight="1">
      <c r="A31" s="322"/>
      <c r="B31" s="263"/>
      <c r="C31" s="264"/>
      <c r="D31" s="264"/>
      <c r="E31" s="264"/>
      <c r="F31" s="264"/>
      <c r="G31" s="323"/>
      <c r="H31" s="264"/>
      <c r="I31" s="323"/>
      <c r="J31" s="324" t="e">
        <f t="shared" si="2"/>
        <v>#DIV/0!</v>
      </c>
      <c r="K31" s="325" t="e">
        <f t="shared" si="3"/>
        <v>#DIV/0!</v>
      </c>
      <c r="L31" s="145" t="str">
        <f t="shared" si="0"/>
        <v/>
      </c>
      <c r="M31" s="146" t="str">
        <f t="shared" si="1"/>
        <v/>
      </c>
      <c r="N31" s="145" t="str">
        <f t="shared" si="4"/>
        <v/>
      </c>
      <c r="O31" s="146" t="str">
        <f t="shared" si="7"/>
        <v/>
      </c>
      <c r="P31" s="145" t="str">
        <f t="shared" si="4"/>
        <v/>
      </c>
      <c r="Q31" s="146" t="str">
        <f t="shared" si="7"/>
        <v/>
      </c>
      <c r="R31" s="145" t="str">
        <f t="shared" si="4"/>
        <v/>
      </c>
      <c r="S31" s="146" t="str">
        <f t="shared" si="7"/>
        <v/>
      </c>
      <c r="T31" s="145" t="str">
        <f t="shared" si="4"/>
        <v/>
      </c>
      <c r="U31" s="146" t="str">
        <f t="shared" si="7"/>
        <v/>
      </c>
      <c r="V31" s="145" t="str">
        <f t="shared" si="4"/>
        <v/>
      </c>
      <c r="W31" s="146" t="str">
        <f t="shared" si="7"/>
        <v/>
      </c>
      <c r="X31" s="145" t="str">
        <f t="shared" si="4"/>
        <v/>
      </c>
      <c r="Y31" s="146" t="str">
        <f t="shared" si="7"/>
        <v/>
      </c>
      <c r="Z31" s="145" t="str">
        <f t="shared" si="4"/>
        <v/>
      </c>
      <c r="AA31" s="146" t="str">
        <f t="shared" si="7"/>
        <v/>
      </c>
      <c r="AB31" s="145" t="str">
        <f t="shared" si="4"/>
        <v/>
      </c>
      <c r="AC31" s="146" t="str">
        <f t="shared" si="7"/>
        <v/>
      </c>
      <c r="AD31" s="145" t="str">
        <f t="shared" si="4"/>
        <v/>
      </c>
      <c r="AE31" s="146" t="str">
        <f t="shared" si="7"/>
        <v/>
      </c>
      <c r="AF31" s="145" t="str">
        <f t="shared" si="4"/>
        <v/>
      </c>
      <c r="AG31" s="146" t="str">
        <f t="shared" si="7"/>
        <v/>
      </c>
      <c r="AH31" s="145" t="str">
        <f t="shared" si="4"/>
        <v/>
      </c>
      <c r="AI31" s="146" t="str">
        <f t="shared" si="7"/>
        <v/>
      </c>
      <c r="AJ31" s="145" t="str">
        <f t="shared" si="4"/>
        <v/>
      </c>
      <c r="AK31" s="146" t="str">
        <f t="shared" si="7"/>
        <v/>
      </c>
      <c r="AL31" s="145" t="str">
        <f t="shared" si="4"/>
        <v/>
      </c>
      <c r="AM31" s="146" t="str">
        <f t="shared" si="7"/>
        <v/>
      </c>
      <c r="AN31" s="145" t="str">
        <f t="shared" si="4"/>
        <v/>
      </c>
      <c r="AO31" s="146" t="str">
        <f t="shared" si="7"/>
        <v/>
      </c>
      <c r="AP31" s="145" t="str">
        <f t="shared" si="4"/>
        <v/>
      </c>
      <c r="AQ31" s="146" t="str">
        <f t="shared" si="7"/>
        <v/>
      </c>
      <c r="AR31" s="145" t="str">
        <f t="shared" si="4"/>
        <v/>
      </c>
      <c r="AS31" s="146" t="str">
        <f t="shared" si="7"/>
        <v/>
      </c>
      <c r="AT31" s="145" t="str">
        <f t="shared" si="4"/>
        <v/>
      </c>
      <c r="AU31" s="146" t="str">
        <f t="shared" si="7"/>
        <v/>
      </c>
    </row>
    <row r="32" spans="1:61" ht="22.5" customHeight="1">
      <c r="A32" s="322"/>
      <c r="B32" s="263"/>
      <c r="C32" s="264"/>
      <c r="D32" s="264"/>
      <c r="E32" s="264"/>
      <c r="F32" s="264"/>
      <c r="G32" s="323"/>
      <c r="H32" s="264"/>
      <c r="I32" s="323"/>
      <c r="J32" s="324" t="e">
        <f t="shared" si="2"/>
        <v>#DIV/0!</v>
      </c>
      <c r="K32" s="325" t="e">
        <f t="shared" si="3"/>
        <v>#DIV/0!</v>
      </c>
      <c r="L32" s="145" t="str">
        <f t="shared" si="0"/>
        <v/>
      </c>
      <c r="M32" s="146" t="str">
        <f t="shared" si="1"/>
        <v/>
      </c>
      <c r="N32" s="145" t="str">
        <f t="shared" si="4"/>
        <v/>
      </c>
      <c r="O32" s="146" t="str">
        <f t="shared" si="7"/>
        <v/>
      </c>
      <c r="P32" s="145" t="str">
        <f t="shared" si="4"/>
        <v/>
      </c>
      <c r="Q32" s="146" t="str">
        <f t="shared" si="7"/>
        <v/>
      </c>
      <c r="R32" s="145" t="str">
        <f t="shared" si="4"/>
        <v/>
      </c>
      <c r="S32" s="146" t="str">
        <f t="shared" si="7"/>
        <v/>
      </c>
      <c r="T32" s="145" t="str">
        <f t="shared" si="4"/>
        <v/>
      </c>
      <c r="U32" s="146" t="str">
        <f t="shared" si="7"/>
        <v/>
      </c>
      <c r="V32" s="145" t="str">
        <f t="shared" si="4"/>
        <v/>
      </c>
      <c r="W32" s="146" t="str">
        <f t="shared" si="7"/>
        <v/>
      </c>
      <c r="X32" s="145" t="str">
        <f t="shared" si="4"/>
        <v/>
      </c>
      <c r="Y32" s="146" t="str">
        <f t="shared" si="7"/>
        <v/>
      </c>
      <c r="Z32" s="145" t="str">
        <f t="shared" si="4"/>
        <v/>
      </c>
      <c r="AA32" s="146" t="str">
        <f t="shared" si="7"/>
        <v/>
      </c>
      <c r="AB32" s="145" t="str">
        <f t="shared" si="4"/>
        <v/>
      </c>
      <c r="AC32" s="146" t="str">
        <f t="shared" si="7"/>
        <v/>
      </c>
      <c r="AD32" s="145" t="str">
        <f t="shared" si="4"/>
        <v/>
      </c>
      <c r="AE32" s="146" t="str">
        <f t="shared" si="7"/>
        <v/>
      </c>
      <c r="AF32" s="145" t="str">
        <f t="shared" si="4"/>
        <v/>
      </c>
      <c r="AG32" s="146" t="str">
        <f t="shared" si="7"/>
        <v/>
      </c>
      <c r="AH32" s="145" t="str">
        <f t="shared" si="4"/>
        <v/>
      </c>
      <c r="AI32" s="146" t="str">
        <f t="shared" si="7"/>
        <v/>
      </c>
      <c r="AJ32" s="145" t="str">
        <f t="shared" si="4"/>
        <v/>
      </c>
      <c r="AK32" s="146" t="str">
        <f t="shared" si="7"/>
        <v/>
      </c>
      <c r="AL32" s="145" t="str">
        <f t="shared" si="4"/>
        <v/>
      </c>
      <c r="AM32" s="146" t="str">
        <f t="shared" si="7"/>
        <v/>
      </c>
      <c r="AN32" s="145" t="str">
        <f t="shared" si="4"/>
        <v/>
      </c>
      <c r="AO32" s="146" t="str">
        <f t="shared" si="7"/>
        <v/>
      </c>
      <c r="AP32" s="145" t="str">
        <f t="shared" si="4"/>
        <v/>
      </c>
      <c r="AQ32" s="146" t="str">
        <f t="shared" si="7"/>
        <v/>
      </c>
      <c r="AR32" s="145" t="str">
        <f t="shared" si="4"/>
        <v/>
      </c>
      <c r="AS32" s="146" t="str">
        <f t="shared" si="7"/>
        <v/>
      </c>
      <c r="AT32" s="145" t="str">
        <f t="shared" si="4"/>
        <v/>
      </c>
      <c r="AU32" s="146" t="str">
        <f t="shared" si="7"/>
        <v/>
      </c>
    </row>
    <row r="33" spans="1:47" ht="22.5" customHeight="1">
      <c r="A33" s="322"/>
      <c r="B33" s="263"/>
      <c r="C33" s="264"/>
      <c r="D33" s="264"/>
      <c r="E33" s="264"/>
      <c r="F33" s="264"/>
      <c r="G33" s="323"/>
      <c r="H33" s="264"/>
      <c r="I33" s="323"/>
      <c r="J33" s="324" t="e">
        <f t="shared" si="2"/>
        <v>#DIV/0!</v>
      </c>
      <c r="K33" s="325" t="e">
        <f t="shared" si="3"/>
        <v>#DIV/0!</v>
      </c>
      <c r="L33" s="145" t="str">
        <f t="shared" si="0"/>
        <v/>
      </c>
      <c r="M33" s="146" t="str">
        <f t="shared" si="1"/>
        <v/>
      </c>
      <c r="N33" s="145" t="str">
        <f t="shared" si="4"/>
        <v/>
      </c>
      <c r="O33" s="146" t="str">
        <f t="shared" si="7"/>
        <v/>
      </c>
      <c r="P33" s="145" t="str">
        <f t="shared" si="4"/>
        <v/>
      </c>
      <c r="Q33" s="146" t="str">
        <f t="shared" si="7"/>
        <v/>
      </c>
      <c r="R33" s="145" t="str">
        <f t="shared" si="4"/>
        <v/>
      </c>
      <c r="S33" s="146" t="str">
        <f t="shared" si="7"/>
        <v/>
      </c>
      <c r="T33" s="145" t="str">
        <f t="shared" si="4"/>
        <v/>
      </c>
      <c r="U33" s="146" t="str">
        <f t="shared" si="7"/>
        <v/>
      </c>
      <c r="V33" s="145" t="str">
        <f t="shared" si="4"/>
        <v/>
      </c>
      <c r="W33" s="146" t="str">
        <f t="shared" si="7"/>
        <v/>
      </c>
      <c r="X33" s="145" t="str">
        <f t="shared" si="4"/>
        <v/>
      </c>
      <c r="Y33" s="146" t="str">
        <f t="shared" si="7"/>
        <v/>
      </c>
      <c r="Z33" s="145" t="str">
        <f t="shared" si="4"/>
        <v/>
      </c>
      <c r="AA33" s="146" t="str">
        <f t="shared" si="7"/>
        <v/>
      </c>
      <c r="AB33" s="145" t="str">
        <f t="shared" si="4"/>
        <v/>
      </c>
      <c r="AC33" s="146" t="str">
        <f t="shared" si="7"/>
        <v/>
      </c>
      <c r="AD33" s="145" t="str">
        <f t="shared" si="4"/>
        <v/>
      </c>
      <c r="AE33" s="146" t="str">
        <f t="shared" si="7"/>
        <v/>
      </c>
      <c r="AF33" s="145" t="str">
        <f t="shared" si="4"/>
        <v/>
      </c>
      <c r="AG33" s="146" t="str">
        <f t="shared" si="7"/>
        <v/>
      </c>
      <c r="AH33" s="145" t="str">
        <f t="shared" si="4"/>
        <v/>
      </c>
      <c r="AI33" s="146" t="str">
        <f t="shared" si="7"/>
        <v/>
      </c>
      <c r="AJ33" s="145" t="str">
        <f t="shared" si="4"/>
        <v/>
      </c>
      <c r="AK33" s="146" t="str">
        <f t="shared" si="7"/>
        <v/>
      </c>
      <c r="AL33" s="145" t="str">
        <f t="shared" si="4"/>
        <v/>
      </c>
      <c r="AM33" s="146" t="str">
        <f t="shared" si="7"/>
        <v/>
      </c>
      <c r="AN33" s="145" t="str">
        <f t="shared" si="4"/>
        <v/>
      </c>
      <c r="AO33" s="146" t="str">
        <f t="shared" si="7"/>
        <v/>
      </c>
      <c r="AP33" s="145" t="str">
        <f t="shared" si="4"/>
        <v/>
      </c>
      <c r="AQ33" s="146" t="str">
        <f t="shared" si="7"/>
        <v/>
      </c>
      <c r="AR33" s="145" t="str">
        <f t="shared" si="4"/>
        <v/>
      </c>
      <c r="AS33" s="146" t="str">
        <f t="shared" si="7"/>
        <v/>
      </c>
      <c r="AT33" s="145" t="str">
        <f t="shared" si="4"/>
        <v/>
      </c>
      <c r="AU33" s="146" t="str">
        <f t="shared" si="7"/>
        <v/>
      </c>
    </row>
    <row r="34" spans="1:47" ht="22.5" customHeight="1">
      <c r="A34" s="322"/>
      <c r="B34" s="263"/>
      <c r="C34" s="286"/>
      <c r="D34" s="286"/>
      <c r="E34" s="286"/>
      <c r="F34" s="286"/>
      <c r="G34" s="323"/>
      <c r="H34" s="286"/>
      <c r="I34" s="323"/>
      <c r="J34" s="324" t="e">
        <f t="shared" si="2"/>
        <v>#DIV/0!</v>
      </c>
      <c r="K34" s="325" t="e">
        <f t="shared" si="3"/>
        <v>#DIV/0!</v>
      </c>
      <c r="L34" s="145" t="str">
        <f t="shared" si="0"/>
        <v/>
      </c>
      <c r="M34" s="146" t="str">
        <f t="shared" si="1"/>
        <v/>
      </c>
      <c r="N34" s="145" t="str">
        <f t="shared" si="4"/>
        <v/>
      </c>
      <c r="O34" s="146" t="str">
        <f t="shared" si="7"/>
        <v/>
      </c>
      <c r="P34" s="145" t="str">
        <f t="shared" si="4"/>
        <v/>
      </c>
      <c r="Q34" s="146" t="str">
        <f t="shared" si="7"/>
        <v/>
      </c>
      <c r="R34" s="145" t="str">
        <f t="shared" si="4"/>
        <v/>
      </c>
      <c r="S34" s="146" t="str">
        <f t="shared" si="7"/>
        <v/>
      </c>
      <c r="T34" s="145" t="str">
        <f t="shared" si="4"/>
        <v/>
      </c>
      <c r="U34" s="146" t="str">
        <f t="shared" si="7"/>
        <v/>
      </c>
      <c r="V34" s="145" t="str">
        <f t="shared" si="4"/>
        <v/>
      </c>
      <c r="W34" s="146" t="str">
        <f t="shared" si="7"/>
        <v/>
      </c>
      <c r="X34" s="145" t="str">
        <f t="shared" si="4"/>
        <v/>
      </c>
      <c r="Y34" s="146" t="str">
        <f t="shared" si="7"/>
        <v/>
      </c>
      <c r="Z34" s="145" t="str">
        <f t="shared" si="4"/>
        <v/>
      </c>
      <c r="AA34" s="146" t="str">
        <f t="shared" si="7"/>
        <v/>
      </c>
      <c r="AB34" s="145" t="str">
        <f t="shared" si="4"/>
        <v/>
      </c>
      <c r="AC34" s="146" t="str">
        <f t="shared" si="7"/>
        <v/>
      </c>
      <c r="AD34" s="145" t="str">
        <f t="shared" si="4"/>
        <v/>
      </c>
      <c r="AE34" s="146" t="str">
        <f t="shared" si="7"/>
        <v/>
      </c>
      <c r="AF34" s="145" t="str">
        <f t="shared" si="4"/>
        <v/>
      </c>
      <c r="AG34" s="146" t="str">
        <f t="shared" si="7"/>
        <v/>
      </c>
      <c r="AH34" s="145" t="str">
        <f t="shared" si="4"/>
        <v/>
      </c>
      <c r="AI34" s="146" t="str">
        <f t="shared" si="7"/>
        <v/>
      </c>
      <c r="AJ34" s="145" t="str">
        <f t="shared" si="4"/>
        <v/>
      </c>
      <c r="AK34" s="146" t="str">
        <f t="shared" si="7"/>
        <v/>
      </c>
      <c r="AL34" s="145" t="str">
        <f t="shared" si="4"/>
        <v/>
      </c>
      <c r="AM34" s="146" t="str">
        <f t="shared" si="7"/>
        <v/>
      </c>
      <c r="AN34" s="145" t="str">
        <f t="shared" si="4"/>
        <v/>
      </c>
      <c r="AO34" s="146" t="str">
        <f t="shared" si="7"/>
        <v/>
      </c>
      <c r="AP34" s="145" t="str">
        <f t="shared" si="4"/>
        <v/>
      </c>
      <c r="AQ34" s="146" t="str">
        <f t="shared" si="7"/>
        <v/>
      </c>
      <c r="AR34" s="145" t="str">
        <f t="shared" si="4"/>
        <v/>
      </c>
      <c r="AS34" s="146" t="str">
        <f t="shared" si="7"/>
        <v/>
      </c>
      <c r="AT34" s="145" t="str">
        <f t="shared" si="4"/>
        <v/>
      </c>
      <c r="AU34" s="146" t="str">
        <f t="shared" si="7"/>
        <v/>
      </c>
    </row>
    <row r="35" spans="1:47" ht="22.5" customHeight="1">
      <c r="A35" s="322"/>
      <c r="B35" s="263"/>
      <c r="C35" s="286"/>
      <c r="D35" s="286"/>
      <c r="E35" s="286"/>
      <c r="F35" s="286"/>
      <c r="G35" s="323"/>
      <c r="H35" s="286"/>
      <c r="I35" s="323"/>
      <c r="J35" s="324" t="e">
        <f t="shared" si="2"/>
        <v>#DIV/0!</v>
      </c>
      <c r="K35" s="325" t="e">
        <f t="shared" si="3"/>
        <v>#DIV/0!</v>
      </c>
      <c r="L35" s="145" t="str">
        <f t="shared" si="0"/>
        <v/>
      </c>
      <c r="M35" s="146" t="str">
        <f t="shared" si="1"/>
        <v/>
      </c>
      <c r="N35" s="145" t="str">
        <f t="shared" si="4"/>
        <v/>
      </c>
      <c r="O35" s="146" t="str">
        <f t="shared" si="7"/>
        <v/>
      </c>
      <c r="P35" s="145" t="str">
        <f t="shared" si="4"/>
        <v/>
      </c>
      <c r="Q35" s="146" t="str">
        <f t="shared" si="7"/>
        <v/>
      </c>
      <c r="R35" s="145" t="str">
        <f t="shared" si="4"/>
        <v/>
      </c>
      <c r="S35" s="146" t="str">
        <f t="shared" si="7"/>
        <v/>
      </c>
      <c r="T35" s="145" t="str">
        <f t="shared" si="4"/>
        <v/>
      </c>
      <c r="U35" s="146" t="str">
        <f t="shared" si="7"/>
        <v/>
      </c>
      <c r="V35" s="145" t="str">
        <f t="shared" si="4"/>
        <v/>
      </c>
      <c r="W35" s="146" t="str">
        <f t="shared" si="7"/>
        <v/>
      </c>
      <c r="X35" s="145" t="str">
        <f t="shared" si="4"/>
        <v/>
      </c>
      <c r="Y35" s="146" t="str">
        <f t="shared" si="7"/>
        <v/>
      </c>
      <c r="Z35" s="145" t="str">
        <f t="shared" si="4"/>
        <v/>
      </c>
      <c r="AA35" s="146" t="str">
        <f t="shared" si="7"/>
        <v/>
      </c>
      <c r="AB35" s="145" t="str">
        <f t="shared" si="4"/>
        <v/>
      </c>
      <c r="AC35" s="146" t="str">
        <f t="shared" si="7"/>
        <v/>
      </c>
      <c r="AD35" s="145" t="str">
        <f t="shared" si="4"/>
        <v/>
      </c>
      <c r="AE35" s="146" t="str">
        <f t="shared" si="7"/>
        <v/>
      </c>
      <c r="AF35" s="145" t="str">
        <f t="shared" si="4"/>
        <v/>
      </c>
      <c r="AG35" s="146" t="str">
        <f t="shared" si="7"/>
        <v/>
      </c>
      <c r="AH35" s="145" t="str">
        <f t="shared" si="4"/>
        <v/>
      </c>
      <c r="AI35" s="146" t="str">
        <f t="shared" si="7"/>
        <v/>
      </c>
      <c r="AJ35" s="145" t="str">
        <f t="shared" si="4"/>
        <v/>
      </c>
      <c r="AK35" s="146" t="str">
        <f t="shared" si="7"/>
        <v/>
      </c>
      <c r="AL35" s="145" t="str">
        <f t="shared" si="4"/>
        <v/>
      </c>
      <c r="AM35" s="146" t="str">
        <f t="shared" si="7"/>
        <v/>
      </c>
      <c r="AN35" s="145" t="str">
        <f t="shared" si="4"/>
        <v/>
      </c>
      <c r="AO35" s="146" t="str">
        <f t="shared" si="7"/>
        <v/>
      </c>
      <c r="AP35" s="145" t="str">
        <f t="shared" si="4"/>
        <v/>
      </c>
      <c r="AQ35" s="146" t="str">
        <f t="shared" si="7"/>
        <v/>
      </c>
      <c r="AR35" s="145" t="str">
        <f t="shared" si="4"/>
        <v/>
      </c>
      <c r="AS35" s="146" t="str">
        <f t="shared" si="7"/>
        <v/>
      </c>
      <c r="AT35" s="145" t="str">
        <f t="shared" si="4"/>
        <v/>
      </c>
      <c r="AU35" s="146" t="str">
        <f t="shared" si="7"/>
        <v/>
      </c>
    </row>
    <row r="36" spans="1:47" ht="22.5" customHeight="1">
      <c r="A36" s="322"/>
      <c r="B36" s="263"/>
      <c r="C36" s="286"/>
      <c r="D36" s="286"/>
      <c r="E36" s="286"/>
      <c r="F36" s="286"/>
      <c r="G36" s="323"/>
      <c r="H36" s="286"/>
      <c r="I36" s="323"/>
      <c r="J36" s="324" t="e">
        <f t="shared" si="2"/>
        <v>#DIV/0!</v>
      </c>
      <c r="K36" s="325" t="e">
        <f t="shared" si="3"/>
        <v>#DIV/0!</v>
      </c>
      <c r="L36" s="145" t="str">
        <f t="shared" si="0"/>
        <v/>
      </c>
      <c r="M36" s="146" t="str">
        <f t="shared" si="1"/>
        <v/>
      </c>
      <c r="N36" s="145" t="str">
        <f t="shared" si="4"/>
        <v/>
      </c>
      <c r="O36" s="146" t="str">
        <f t="shared" si="7"/>
        <v/>
      </c>
      <c r="P36" s="145" t="str">
        <f t="shared" si="4"/>
        <v/>
      </c>
      <c r="Q36" s="146" t="str">
        <f t="shared" si="7"/>
        <v/>
      </c>
      <c r="R36" s="145" t="str">
        <f t="shared" si="4"/>
        <v/>
      </c>
      <c r="S36" s="146" t="str">
        <f t="shared" si="7"/>
        <v/>
      </c>
      <c r="T36" s="145" t="str">
        <f t="shared" si="4"/>
        <v/>
      </c>
      <c r="U36" s="146" t="str">
        <f t="shared" si="7"/>
        <v/>
      </c>
      <c r="V36" s="145" t="str">
        <f t="shared" si="4"/>
        <v/>
      </c>
      <c r="W36" s="146" t="str">
        <f t="shared" si="7"/>
        <v/>
      </c>
      <c r="X36" s="145" t="str">
        <f t="shared" si="4"/>
        <v/>
      </c>
      <c r="Y36" s="146" t="str">
        <f t="shared" si="7"/>
        <v/>
      </c>
      <c r="Z36" s="145" t="str">
        <f t="shared" si="4"/>
        <v/>
      </c>
      <c r="AA36" s="146" t="str">
        <f t="shared" si="7"/>
        <v/>
      </c>
      <c r="AB36" s="145" t="str">
        <f t="shared" si="4"/>
        <v/>
      </c>
      <c r="AC36" s="146" t="str">
        <f t="shared" si="7"/>
        <v/>
      </c>
      <c r="AD36" s="145" t="str">
        <f t="shared" si="4"/>
        <v/>
      </c>
      <c r="AE36" s="146" t="str">
        <f t="shared" si="7"/>
        <v/>
      </c>
      <c r="AF36" s="145" t="str">
        <f t="shared" si="4"/>
        <v/>
      </c>
      <c r="AG36" s="146" t="str">
        <f t="shared" si="7"/>
        <v/>
      </c>
      <c r="AH36" s="145" t="str">
        <f t="shared" si="4"/>
        <v/>
      </c>
      <c r="AI36" s="146" t="str">
        <f t="shared" si="7"/>
        <v/>
      </c>
      <c r="AJ36" s="145" t="str">
        <f t="shared" si="4"/>
        <v/>
      </c>
      <c r="AK36" s="146" t="str">
        <f t="shared" si="7"/>
        <v/>
      </c>
      <c r="AL36" s="145" t="str">
        <f t="shared" si="4"/>
        <v/>
      </c>
      <c r="AM36" s="146" t="str">
        <f t="shared" si="7"/>
        <v/>
      </c>
      <c r="AN36" s="145" t="str">
        <f t="shared" si="4"/>
        <v/>
      </c>
      <c r="AO36" s="146" t="str">
        <f t="shared" si="7"/>
        <v/>
      </c>
      <c r="AP36" s="145" t="str">
        <f t="shared" si="4"/>
        <v/>
      </c>
      <c r="AQ36" s="146" t="str">
        <f t="shared" si="7"/>
        <v/>
      </c>
      <c r="AR36" s="145" t="str">
        <f t="shared" si="4"/>
        <v/>
      </c>
      <c r="AS36" s="146" t="str">
        <f t="shared" si="7"/>
        <v/>
      </c>
      <c r="AT36" s="145" t="str">
        <f t="shared" si="4"/>
        <v/>
      </c>
      <c r="AU36" s="146" t="str">
        <f t="shared" si="7"/>
        <v/>
      </c>
    </row>
    <row r="37" spans="1:47" ht="22.5" customHeight="1">
      <c r="A37" s="322"/>
      <c r="B37" s="263"/>
      <c r="C37" s="286"/>
      <c r="D37" s="286"/>
      <c r="E37" s="286"/>
      <c r="F37" s="286"/>
      <c r="G37" s="323"/>
      <c r="H37" s="286"/>
      <c r="I37" s="323"/>
      <c r="J37" s="324" t="e">
        <f t="shared" si="2"/>
        <v>#DIV/0!</v>
      </c>
      <c r="K37" s="325" t="e">
        <f t="shared" si="3"/>
        <v>#DIV/0!</v>
      </c>
      <c r="L37" s="145" t="str">
        <f t="shared" si="0"/>
        <v/>
      </c>
      <c r="M37" s="146" t="str">
        <f t="shared" si="1"/>
        <v/>
      </c>
      <c r="N37" s="145" t="str">
        <f t="shared" si="4"/>
        <v/>
      </c>
      <c r="O37" s="146" t="str">
        <f t="shared" si="7"/>
        <v/>
      </c>
      <c r="P37" s="145" t="str">
        <f t="shared" si="4"/>
        <v/>
      </c>
      <c r="Q37" s="146" t="str">
        <f t="shared" si="7"/>
        <v/>
      </c>
      <c r="R37" s="145" t="str">
        <f t="shared" si="4"/>
        <v/>
      </c>
      <c r="S37" s="146" t="str">
        <f t="shared" si="7"/>
        <v/>
      </c>
      <c r="T37" s="145" t="str">
        <f t="shared" si="4"/>
        <v/>
      </c>
      <c r="U37" s="146" t="str">
        <f t="shared" si="7"/>
        <v/>
      </c>
      <c r="V37" s="145" t="str">
        <f t="shared" si="4"/>
        <v/>
      </c>
      <c r="W37" s="146" t="str">
        <f t="shared" si="7"/>
        <v/>
      </c>
      <c r="X37" s="145" t="str">
        <f t="shared" si="4"/>
        <v/>
      </c>
      <c r="Y37" s="146" t="str">
        <f t="shared" si="7"/>
        <v/>
      </c>
      <c r="Z37" s="145" t="str">
        <f t="shared" si="4"/>
        <v/>
      </c>
      <c r="AA37" s="146" t="str">
        <f t="shared" si="7"/>
        <v/>
      </c>
      <c r="AB37" s="145" t="str">
        <f t="shared" si="4"/>
        <v/>
      </c>
      <c r="AC37" s="146" t="str">
        <f t="shared" si="7"/>
        <v/>
      </c>
      <c r="AD37" s="145" t="str">
        <f t="shared" si="4"/>
        <v/>
      </c>
      <c r="AE37" s="146" t="str">
        <f t="shared" si="7"/>
        <v/>
      </c>
      <c r="AF37" s="145" t="str">
        <f t="shared" si="4"/>
        <v/>
      </c>
      <c r="AG37" s="146" t="str">
        <f t="shared" si="7"/>
        <v/>
      </c>
      <c r="AH37" s="145" t="str">
        <f t="shared" si="4"/>
        <v/>
      </c>
      <c r="AI37" s="146" t="str">
        <f t="shared" si="7"/>
        <v/>
      </c>
      <c r="AJ37" s="145" t="str">
        <f t="shared" si="4"/>
        <v/>
      </c>
      <c r="AK37" s="146" t="str">
        <f t="shared" si="7"/>
        <v/>
      </c>
      <c r="AL37" s="145" t="str">
        <f t="shared" si="4"/>
        <v/>
      </c>
      <c r="AM37" s="146" t="str">
        <f t="shared" si="7"/>
        <v/>
      </c>
      <c r="AN37" s="145" t="str">
        <f t="shared" si="4"/>
        <v/>
      </c>
      <c r="AO37" s="146" t="str">
        <f t="shared" si="7"/>
        <v/>
      </c>
      <c r="AP37" s="145" t="str">
        <f t="shared" si="4"/>
        <v/>
      </c>
      <c r="AQ37" s="146" t="str">
        <f t="shared" si="7"/>
        <v/>
      </c>
      <c r="AR37" s="145" t="str">
        <f t="shared" si="4"/>
        <v/>
      </c>
      <c r="AS37" s="146" t="str">
        <f t="shared" si="7"/>
        <v/>
      </c>
      <c r="AT37" s="145" t="str">
        <f t="shared" si="4"/>
        <v/>
      </c>
      <c r="AU37" s="146" t="str">
        <f t="shared" si="7"/>
        <v/>
      </c>
    </row>
    <row r="38" spans="1:47" ht="22.5" customHeight="1">
      <c r="A38" s="322"/>
      <c r="B38" s="263"/>
      <c r="C38" s="286"/>
      <c r="D38" s="286"/>
      <c r="E38" s="286"/>
      <c r="F38" s="286"/>
      <c r="G38" s="323"/>
      <c r="H38" s="286"/>
      <c r="I38" s="323"/>
      <c r="J38" s="324" t="e">
        <f t="shared" si="2"/>
        <v>#DIV/0!</v>
      </c>
      <c r="K38" s="325" t="e">
        <f t="shared" si="3"/>
        <v>#DIV/0!</v>
      </c>
      <c r="L38" s="145" t="str">
        <f t="shared" si="0"/>
        <v/>
      </c>
      <c r="M38" s="146" t="str">
        <f t="shared" si="1"/>
        <v/>
      </c>
      <c r="N38" s="145" t="str">
        <f t="shared" si="4"/>
        <v/>
      </c>
      <c r="O38" s="146" t="str">
        <f t="shared" si="7"/>
        <v/>
      </c>
      <c r="P38" s="145" t="str">
        <f t="shared" si="4"/>
        <v/>
      </c>
      <c r="Q38" s="146" t="str">
        <f t="shared" si="7"/>
        <v/>
      </c>
      <c r="R38" s="145" t="str">
        <f t="shared" si="4"/>
        <v/>
      </c>
      <c r="S38" s="146" t="str">
        <f t="shared" si="7"/>
        <v/>
      </c>
      <c r="T38" s="145" t="str">
        <f t="shared" si="4"/>
        <v/>
      </c>
      <c r="U38" s="146" t="str">
        <f t="shared" si="7"/>
        <v/>
      </c>
      <c r="V38" s="145" t="str">
        <f t="shared" si="4"/>
        <v/>
      </c>
      <c r="W38" s="146" t="str">
        <f t="shared" si="7"/>
        <v/>
      </c>
      <c r="X38" s="145" t="str">
        <f t="shared" si="4"/>
        <v/>
      </c>
      <c r="Y38" s="146" t="str">
        <f t="shared" si="7"/>
        <v/>
      </c>
      <c r="Z38" s="145" t="str">
        <f t="shared" si="4"/>
        <v/>
      </c>
      <c r="AA38" s="146" t="str">
        <f t="shared" si="7"/>
        <v/>
      </c>
      <c r="AB38" s="145" t="str">
        <f t="shared" si="4"/>
        <v/>
      </c>
      <c r="AC38" s="146" t="str">
        <f t="shared" si="7"/>
        <v/>
      </c>
      <c r="AD38" s="145" t="str">
        <f t="shared" si="4"/>
        <v/>
      </c>
      <c r="AE38" s="146" t="str">
        <f t="shared" si="7"/>
        <v/>
      </c>
      <c r="AF38" s="145" t="str">
        <f t="shared" si="4"/>
        <v/>
      </c>
      <c r="AG38" s="146" t="str">
        <f t="shared" si="7"/>
        <v/>
      </c>
      <c r="AH38" s="145" t="str">
        <f t="shared" si="4"/>
        <v/>
      </c>
      <c r="AI38" s="146" t="str">
        <f t="shared" si="7"/>
        <v/>
      </c>
      <c r="AJ38" s="145" t="str">
        <f t="shared" si="4"/>
        <v/>
      </c>
      <c r="AK38" s="146" t="str">
        <f t="shared" si="7"/>
        <v/>
      </c>
      <c r="AL38" s="145" t="str">
        <f t="shared" si="4"/>
        <v/>
      </c>
      <c r="AM38" s="146" t="str">
        <f t="shared" si="7"/>
        <v/>
      </c>
      <c r="AN38" s="145" t="str">
        <f t="shared" si="4"/>
        <v/>
      </c>
      <c r="AO38" s="146" t="str">
        <f t="shared" si="7"/>
        <v/>
      </c>
      <c r="AP38" s="145" t="str">
        <f t="shared" si="4"/>
        <v/>
      </c>
      <c r="AQ38" s="146" t="str">
        <f t="shared" si="7"/>
        <v/>
      </c>
      <c r="AR38" s="145" t="str">
        <f t="shared" si="4"/>
        <v/>
      </c>
      <c r="AS38" s="146" t="str">
        <f t="shared" si="7"/>
        <v/>
      </c>
      <c r="AT38" s="145" t="str">
        <f t="shared" si="4"/>
        <v/>
      </c>
      <c r="AU38" s="146" t="str">
        <f t="shared" si="7"/>
        <v/>
      </c>
    </row>
    <row r="39" spans="1:47" ht="22.5" customHeight="1">
      <c r="A39" s="322"/>
      <c r="B39" s="263"/>
      <c r="C39" s="286"/>
      <c r="D39" s="286"/>
      <c r="E39" s="286"/>
      <c r="F39" s="286"/>
      <c r="G39" s="323"/>
      <c r="H39" s="286"/>
      <c r="I39" s="323"/>
      <c r="J39" s="324" t="e">
        <f t="shared" si="2"/>
        <v>#DIV/0!</v>
      </c>
      <c r="K39" s="325" t="e">
        <f t="shared" si="3"/>
        <v>#DIV/0!</v>
      </c>
      <c r="L39" s="145" t="str">
        <f t="shared" si="0"/>
        <v/>
      </c>
      <c r="M39" s="146" t="str">
        <f t="shared" si="1"/>
        <v/>
      </c>
      <c r="N39" s="145" t="str">
        <f t="shared" si="4"/>
        <v/>
      </c>
      <c r="O39" s="146" t="str">
        <f t="shared" si="7"/>
        <v/>
      </c>
      <c r="P39" s="145" t="str">
        <f t="shared" si="4"/>
        <v/>
      </c>
      <c r="Q39" s="146" t="str">
        <f t="shared" si="7"/>
        <v/>
      </c>
      <c r="R39" s="145" t="str">
        <f t="shared" si="4"/>
        <v/>
      </c>
      <c r="S39" s="146" t="str">
        <f t="shared" si="7"/>
        <v/>
      </c>
      <c r="T39" s="145" t="str">
        <f t="shared" si="4"/>
        <v/>
      </c>
      <c r="U39" s="146" t="str">
        <f t="shared" si="7"/>
        <v/>
      </c>
      <c r="V39" s="145" t="str">
        <f t="shared" si="4"/>
        <v/>
      </c>
      <c r="W39" s="146" t="str">
        <f t="shared" si="7"/>
        <v/>
      </c>
      <c r="X39" s="145" t="str">
        <f t="shared" si="4"/>
        <v/>
      </c>
      <c r="Y39" s="146" t="str">
        <f t="shared" si="7"/>
        <v/>
      </c>
      <c r="Z39" s="145" t="str">
        <f t="shared" si="4"/>
        <v/>
      </c>
      <c r="AA39" s="146" t="str">
        <f t="shared" si="7"/>
        <v/>
      </c>
      <c r="AB39" s="145" t="str">
        <f t="shared" si="4"/>
        <v/>
      </c>
      <c r="AC39" s="146" t="str">
        <f t="shared" si="7"/>
        <v/>
      </c>
      <c r="AD39" s="145" t="str">
        <f t="shared" si="4"/>
        <v/>
      </c>
      <c r="AE39" s="146" t="str">
        <f t="shared" si="7"/>
        <v/>
      </c>
      <c r="AF39" s="145" t="str">
        <f t="shared" si="4"/>
        <v/>
      </c>
      <c r="AG39" s="146" t="str">
        <f t="shared" si="7"/>
        <v/>
      </c>
      <c r="AH39" s="145" t="str">
        <f t="shared" si="4"/>
        <v/>
      </c>
      <c r="AI39" s="146" t="str">
        <f t="shared" si="7"/>
        <v/>
      </c>
      <c r="AJ39" s="145" t="str">
        <f t="shared" si="4"/>
        <v/>
      </c>
      <c r="AK39" s="146" t="str">
        <f t="shared" si="7"/>
        <v/>
      </c>
      <c r="AL39" s="145" t="str">
        <f t="shared" si="4"/>
        <v/>
      </c>
      <c r="AM39" s="146" t="str">
        <f t="shared" si="7"/>
        <v/>
      </c>
      <c r="AN39" s="145" t="str">
        <f t="shared" si="4"/>
        <v/>
      </c>
      <c r="AO39" s="146" t="str">
        <f t="shared" si="7"/>
        <v/>
      </c>
      <c r="AP39" s="145" t="str">
        <f t="shared" si="4"/>
        <v/>
      </c>
      <c r="AQ39" s="146" t="str">
        <f t="shared" si="7"/>
        <v/>
      </c>
      <c r="AR39" s="145" t="str">
        <f t="shared" si="4"/>
        <v/>
      </c>
      <c r="AS39" s="146" t="str">
        <f t="shared" si="7"/>
        <v/>
      </c>
      <c r="AT39" s="145" t="str">
        <f t="shared" si="4"/>
        <v/>
      </c>
      <c r="AU39" s="146" t="str">
        <f t="shared" si="7"/>
        <v/>
      </c>
    </row>
    <row r="40" spans="1:47" ht="22.5" customHeight="1">
      <c r="A40" s="322"/>
      <c r="B40" s="263"/>
      <c r="C40" s="286"/>
      <c r="D40" s="286"/>
      <c r="E40" s="286"/>
      <c r="F40" s="286"/>
      <c r="G40" s="323"/>
      <c r="H40" s="286"/>
      <c r="I40" s="323"/>
      <c r="J40" s="324" t="e">
        <f t="shared" si="2"/>
        <v>#DIV/0!</v>
      </c>
      <c r="K40" s="325" t="e">
        <f t="shared" si="3"/>
        <v>#DIV/0!</v>
      </c>
      <c r="L40" s="145" t="str">
        <f t="shared" si="0"/>
        <v/>
      </c>
      <c r="M40" s="146" t="str">
        <f t="shared" si="1"/>
        <v/>
      </c>
      <c r="N40" s="145" t="str">
        <f t="shared" si="4"/>
        <v/>
      </c>
      <c r="O40" s="146" t="str">
        <f t="shared" si="7"/>
        <v/>
      </c>
      <c r="P40" s="145" t="str">
        <f t="shared" si="4"/>
        <v/>
      </c>
      <c r="Q40" s="146" t="str">
        <f t="shared" si="7"/>
        <v/>
      </c>
      <c r="R40" s="145" t="str">
        <f t="shared" si="4"/>
        <v/>
      </c>
      <c r="S40" s="146" t="str">
        <f t="shared" si="7"/>
        <v/>
      </c>
      <c r="T40" s="145" t="str">
        <f t="shared" si="4"/>
        <v/>
      </c>
      <c r="U40" s="146" t="str">
        <f t="shared" si="7"/>
        <v/>
      </c>
      <c r="V40" s="145" t="str">
        <f t="shared" si="4"/>
        <v/>
      </c>
      <c r="W40" s="146" t="str">
        <f t="shared" si="7"/>
        <v/>
      </c>
      <c r="X40" s="145" t="str">
        <f t="shared" si="4"/>
        <v/>
      </c>
      <c r="Y40" s="146" t="str">
        <f t="shared" si="7"/>
        <v/>
      </c>
      <c r="Z40" s="145" t="str">
        <f t="shared" si="4"/>
        <v/>
      </c>
      <c r="AA40" s="146" t="str">
        <f t="shared" si="7"/>
        <v/>
      </c>
      <c r="AB40" s="145" t="str">
        <f t="shared" si="4"/>
        <v/>
      </c>
      <c r="AC40" s="146" t="str">
        <f t="shared" si="7"/>
        <v/>
      </c>
      <c r="AD40" s="145" t="str">
        <f t="shared" si="4"/>
        <v/>
      </c>
      <c r="AE40" s="146" t="str">
        <f t="shared" si="7"/>
        <v/>
      </c>
      <c r="AF40" s="145" t="str">
        <f t="shared" si="4"/>
        <v/>
      </c>
      <c r="AG40" s="146" t="str">
        <f t="shared" si="7"/>
        <v/>
      </c>
      <c r="AH40" s="145" t="str">
        <f t="shared" si="4"/>
        <v/>
      </c>
      <c r="AI40" s="146" t="str">
        <f t="shared" si="7"/>
        <v/>
      </c>
      <c r="AJ40" s="145" t="str">
        <f t="shared" si="4"/>
        <v/>
      </c>
      <c r="AK40" s="146" t="str">
        <f t="shared" si="7"/>
        <v/>
      </c>
      <c r="AL40" s="145" t="str">
        <f t="shared" si="4"/>
        <v/>
      </c>
      <c r="AM40" s="146" t="str">
        <f t="shared" si="7"/>
        <v/>
      </c>
      <c r="AN40" s="145" t="str">
        <f t="shared" si="4"/>
        <v/>
      </c>
      <c r="AO40" s="146" t="str">
        <f t="shared" si="7"/>
        <v/>
      </c>
      <c r="AP40" s="145" t="str">
        <f t="shared" si="4"/>
        <v/>
      </c>
      <c r="AQ40" s="146" t="str">
        <f t="shared" si="7"/>
        <v/>
      </c>
      <c r="AR40" s="145" t="str">
        <f t="shared" si="4"/>
        <v/>
      </c>
      <c r="AS40" s="146" t="str">
        <f t="shared" si="7"/>
        <v/>
      </c>
      <c r="AT40" s="145" t="str">
        <f t="shared" si="4"/>
        <v/>
      </c>
      <c r="AU40" s="146" t="str">
        <f t="shared" si="7"/>
        <v/>
      </c>
    </row>
    <row r="41" spans="1:47" ht="17.100000000000001" hidden="1" customHeight="1">
      <c r="A41" s="322"/>
      <c r="B41" s="263"/>
      <c r="C41" s="286"/>
      <c r="D41" s="286"/>
      <c r="E41" s="286"/>
      <c r="F41" s="286"/>
      <c r="G41" s="323"/>
      <c r="H41" s="286"/>
      <c r="I41" s="323"/>
      <c r="J41" s="324" t="e">
        <f t="shared" si="2"/>
        <v>#DIV/0!</v>
      </c>
      <c r="K41" s="325" t="e">
        <f t="shared" si="3"/>
        <v>#DIV/0!</v>
      </c>
      <c r="L41" s="145" t="str">
        <f t="shared" si="0"/>
        <v/>
      </c>
      <c r="M41" s="146" t="str">
        <f t="shared" si="1"/>
        <v/>
      </c>
      <c r="N41" s="145" t="str">
        <f t="shared" si="4"/>
        <v/>
      </c>
      <c r="O41" s="146" t="str">
        <f t="shared" si="7"/>
        <v/>
      </c>
      <c r="P41" s="145" t="str">
        <f t="shared" si="4"/>
        <v/>
      </c>
      <c r="Q41" s="146" t="str">
        <f t="shared" si="7"/>
        <v/>
      </c>
      <c r="R41" s="145" t="str">
        <f t="shared" si="4"/>
        <v/>
      </c>
      <c r="S41" s="146" t="str">
        <f t="shared" si="7"/>
        <v/>
      </c>
      <c r="T41" s="145" t="str">
        <f t="shared" si="4"/>
        <v/>
      </c>
      <c r="U41" s="146" t="str">
        <f t="shared" si="7"/>
        <v/>
      </c>
      <c r="V41" s="145" t="str">
        <f t="shared" si="4"/>
        <v/>
      </c>
      <c r="W41" s="146" t="str">
        <f t="shared" si="7"/>
        <v/>
      </c>
      <c r="X41" s="145" t="str">
        <f t="shared" si="4"/>
        <v/>
      </c>
      <c r="Y41" s="146" t="str">
        <f t="shared" si="7"/>
        <v/>
      </c>
      <c r="Z41" s="145" t="str">
        <f t="shared" si="4"/>
        <v/>
      </c>
      <c r="AA41" s="146" t="str">
        <f t="shared" si="7"/>
        <v/>
      </c>
      <c r="AB41" s="145" t="str">
        <f t="shared" si="4"/>
        <v/>
      </c>
      <c r="AC41" s="146" t="str">
        <f t="shared" si="7"/>
        <v/>
      </c>
      <c r="AD41" s="145" t="str">
        <f t="shared" si="4"/>
        <v/>
      </c>
      <c r="AE41" s="146" t="str">
        <f t="shared" si="7"/>
        <v/>
      </c>
      <c r="AF41" s="145" t="str">
        <f t="shared" si="4"/>
        <v/>
      </c>
      <c r="AG41" s="146" t="str">
        <f t="shared" si="7"/>
        <v/>
      </c>
      <c r="AH41" s="145" t="str">
        <f t="shared" si="4"/>
        <v/>
      </c>
      <c r="AI41" s="146" t="str">
        <f t="shared" si="7"/>
        <v/>
      </c>
      <c r="AJ41" s="145" t="str">
        <f t="shared" si="4"/>
        <v/>
      </c>
      <c r="AK41" s="146" t="str">
        <f t="shared" si="7"/>
        <v/>
      </c>
      <c r="AL41" s="145" t="str">
        <f t="shared" si="4"/>
        <v/>
      </c>
      <c r="AM41" s="146" t="str">
        <f t="shared" si="7"/>
        <v/>
      </c>
      <c r="AN41" s="145" t="str">
        <f t="shared" si="4"/>
        <v/>
      </c>
      <c r="AO41" s="146" t="str">
        <f t="shared" si="7"/>
        <v/>
      </c>
      <c r="AP41" s="145" t="str">
        <f t="shared" si="4"/>
        <v/>
      </c>
      <c r="AQ41" s="146" t="str">
        <f t="shared" si="7"/>
        <v/>
      </c>
      <c r="AR41" s="145" t="str">
        <f t="shared" si="4"/>
        <v/>
      </c>
      <c r="AS41" s="146" t="str">
        <f t="shared" si="7"/>
        <v/>
      </c>
      <c r="AT41" s="145" t="str">
        <f t="shared" si="4"/>
        <v/>
      </c>
      <c r="AU41" s="146" t="str">
        <f t="shared" si="7"/>
        <v/>
      </c>
    </row>
    <row r="42" spans="1:47" ht="17.100000000000001" hidden="1" customHeight="1">
      <c r="A42" s="322"/>
      <c r="B42" s="263"/>
      <c r="C42" s="286"/>
      <c r="D42" s="286"/>
      <c r="E42" s="286"/>
      <c r="F42" s="286"/>
      <c r="G42" s="323"/>
      <c r="H42" s="286"/>
      <c r="I42" s="323"/>
      <c r="J42" s="324" t="e">
        <f t="shared" si="2"/>
        <v>#DIV/0!</v>
      </c>
      <c r="K42" s="325" t="e">
        <f t="shared" si="3"/>
        <v>#DIV/0!</v>
      </c>
      <c r="L42" s="145" t="str">
        <f t="shared" si="0"/>
        <v/>
      </c>
      <c r="M42" s="146" t="str">
        <f t="shared" si="1"/>
        <v/>
      </c>
      <c r="N42" s="145" t="str">
        <f t="shared" si="4"/>
        <v/>
      </c>
      <c r="O42" s="146" t="str">
        <f t="shared" si="7"/>
        <v/>
      </c>
      <c r="P42" s="145" t="str">
        <f t="shared" si="4"/>
        <v/>
      </c>
      <c r="Q42" s="146" t="str">
        <f t="shared" si="7"/>
        <v/>
      </c>
      <c r="R42" s="145" t="str">
        <f t="shared" si="4"/>
        <v/>
      </c>
      <c r="S42" s="146" t="str">
        <f t="shared" si="7"/>
        <v/>
      </c>
      <c r="T42" s="145" t="str">
        <f t="shared" si="4"/>
        <v/>
      </c>
      <c r="U42" s="146" t="str">
        <f t="shared" si="7"/>
        <v/>
      </c>
      <c r="V42" s="145" t="str">
        <f t="shared" si="4"/>
        <v/>
      </c>
      <c r="W42" s="146" t="str">
        <f t="shared" si="7"/>
        <v/>
      </c>
      <c r="X42" s="145" t="str">
        <f t="shared" si="4"/>
        <v/>
      </c>
      <c r="Y42" s="146" t="str">
        <f t="shared" si="7"/>
        <v/>
      </c>
      <c r="Z42" s="145" t="str">
        <f t="shared" si="4"/>
        <v/>
      </c>
      <c r="AA42" s="146" t="str">
        <f t="shared" si="7"/>
        <v/>
      </c>
      <c r="AB42" s="145" t="str">
        <f t="shared" si="4"/>
        <v/>
      </c>
      <c r="AC42" s="146" t="str">
        <f t="shared" si="7"/>
        <v/>
      </c>
      <c r="AD42" s="145" t="str">
        <f t="shared" si="4"/>
        <v/>
      </c>
      <c r="AE42" s="146" t="str">
        <f t="shared" si="7"/>
        <v/>
      </c>
      <c r="AF42" s="145" t="str">
        <f t="shared" si="4"/>
        <v/>
      </c>
      <c r="AG42" s="146" t="str">
        <f t="shared" si="7"/>
        <v/>
      </c>
      <c r="AH42" s="145" t="str">
        <f t="shared" si="4"/>
        <v/>
      </c>
      <c r="AI42" s="146" t="str">
        <f t="shared" si="7"/>
        <v/>
      </c>
      <c r="AJ42" s="145" t="str">
        <f t="shared" si="4"/>
        <v/>
      </c>
      <c r="AK42" s="146" t="str">
        <f t="shared" si="7"/>
        <v/>
      </c>
      <c r="AL42" s="145" t="str">
        <f t="shared" si="4"/>
        <v/>
      </c>
      <c r="AM42" s="146" t="str">
        <f t="shared" si="7"/>
        <v/>
      </c>
      <c r="AN42" s="145" t="str">
        <f t="shared" si="4"/>
        <v/>
      </c>
      <c r="AO42" s="146" t="str">
        <f t="shared" si="7"/>
        <v/>
      </c>
      <c r="AP42" s="145" t="str">
        <f t="shared" si="4"/>
        <v/>
      </c>
      <c r="AQ42" s="146" t="str">
        <f t="shared" si="7"/>
        <v/>
      </c>
      <c r="AR42" s="145" t="str">
        <f t="shared" si="4"/>
        <v/>
      </c>
      <c r="AS42" s="146" t="str">
        <f t="shared" si="7"/>
        <v/>
      </c>
      <c r="AT42" s="145" t="str">
        <f t="shared" si="4"/>
        <v/>
      </c>
      <c r="AU42" s="146" t="str">
        <f t="shared" si="7"/>
        <v/>
      </c>
    </row>
    <row r="43" spans="1:47" ht="17.100000000000001" hidden="1" customHeight="1">
      <c r="A43" s="322"/>
      <c r="B43" s="263"/>
      <c r="C43" s="286"/>
      <c r="D43" s="286"/>
      <c r="E43" s="286"/>
      <c r="F43" s="286"/>
      <c r="G43" s="323"/>
      <c r="H43" s="286"/>
      <c r="I43" s="323"/>
      <c r="J43" s="324" t="e">
        <f t="shared" si="2"/>
        <v>#DIV/0!</v>
      </c>
      <c r="K43" s="325" t="e">
        <f t="shared" si="3"/>
        <v>#DIV/0!</v>
      </c>
      <c r="L43" s="145" t="str">
        <f t="shared" si="0"/>
        <v/>
      </c>
      <c r="M43" s="146" t="str">
        <f t="shared" si="1"/>
        <v/>
      </c>
      <c r="N43" s="145" t="str">
        <f t="shared" ref="N43:AT55" si="8">IFERROR(IF(OR((N$23)&lt;($B43*$E43*$D43),$I43&gt;N$19*N$18),"",
                                                           ($F$9*$F$12/100*1000)/($B43*$E43*$D43*SQRT($F$10)*(N$21*$C43/100+N$22*SQRT(1-($C43/100)^2)))*1000  ),"")</f>
        <v/>
      </c>
      <c r="O43" s="146" t="str">
        <f t="shared" si="7"/>
        <v/>
      </c>
      <c r="P43" s="145" t="str">
        <f t="shared" si="8"/>
        <v/>
      </c>
      <c r="Q43" s="146" t="str">
        <f t="shared" si="7"/>
        <v/>
      </c>
      <c r="R43" s="145" t="str">
        <f t="shared" si="8"/>
        <v/>
      </c>
      <c r="S43" s="146" t="str">
        <f t="shared" si="7"/>
        <v/>
      </c>
      <c r="T43" s="145" t="str">
        <f t="shared" si="8"/>
        <v/>
      </c>
      <c r="U43" s="146" t="str">
        <f t="shared" si="7"/>
        <v/>
      </c>
      <c r="V43" s="145" t="str">
        <f t="shared" si="8"/>
        <v/>
      </c>
      <c r="W43" s="146" t="str">
        <f t="shared" si="7"/>
        <v/>
      </c>
      <c r="X43" s="145" t="str">
        <f t="shared" si="8"/>
        <v/>
      </c>
      <c r="Y43" s="146" t="str">
        <f t="shared" si="7"/>
        <v/>
      </c>
      <c r="Z43" s="145" t="str">
        <f t="shared" si="8"/>
        <v/>
      </c>
      <c r="AA43" s="146" t="str">
        <f t="shared" si="7"/>
        <v/>
      </c>
      <c r="AB43" s="145" t="str">
        <f t="shared" si="8"/>
        <v/>
      </c>
      <c r="AC43" s="146" t="str">
        <f t="shared" si="7"/>
        <v/>
      </c>
      <c r="AD43" s="145" t="str">
        <f t="shared" si="8"/>
        <v/>
      </c>
      <c r="AE43" s="146" t="str">
        <f t="shared" si="7"/>
        <v/>
      </c>
      <c r="AF43" s="145" t="str">
        <f t="shared" si="8"/>
        <v/>
      </c>
      <c r="AG43" s="146" t="str">
        <f t="shared" si="7"/>
        <v/>
      </c>
      <c r="AH43" s="145" t="str">
        <f t="shared" si="8"/>
        <v/>
      </c>
      <c r="AI43" s="146" t="str">
        <f t="shared" si="7"/>
        <v/>
      </c>
      <c r="AJ43" s="145" t="str">
        <f t="shared" si="8"/>
        <v/>
      </c>
      <c r="AK43" s="146" t="str">
        <f t="shared" si="7"/>
        <v/>
      </c>
      <c r="AL43" s="145" t="str">
        <f t="shared" si="8"/>
        <v/>
      </c>
      <c r="AM43" s="146" t="str">
        <f t="shared" si="7"/>
        <v/>
      </c>
      <c r="AN43" s="145" t="str">
        <f t="shared" si="8"/>
        <v/>
      </c>
      <c r="AO43" s="146" t="str">
        <f t="shared" si="7"/>
        <v/>
      </c>
      <c r="AP43" s="145" t="str">
        <f t="shared" si="8"/>
        <v/>
      </c>
      <c r="AQ43" s="146" t="str">
        <f t="shared" si="7"/>
        <v/>
      </c>
      <c r="AR43" s="145" t="str">
        <f t="shared" si="8"/>
        <v/>
      </c>
      <c r="AS43" s="146" t="str">
        <f t="shared" si="7"/>
        <v/>
      </c>
      <c r="AT43" s="145" t="str">
        <f t="shared" si="8"/>
        <v/>
      </c>
      <c r="AU43" s="146" t="str">
        <f t="shared" ref="O43:AU55" si="9">IFERROR(IF(OR((AT$23)&lt;($B43*$E43*$D43),$I43&gt;AT$19*AT$18),"",
1000*(-($J43*AT$21+$K43*AT$22)+SQRT(($J43*AT$21+$K43*AT$22)^2-((AT$21)^2+(AT$22)^2)*($J43^2+$K43^2-(($J43^2+$K43^2)/(1-($F$13/100))^2))))/((AT$21)^2+(AT$22)^2)),"")</f>
        <v/>
      </c>
    </row>
    <row r="44" spans="1:47" ht="17.100000000000001" hidden="1" customHeight="1">
      <c r="A44" s="322"/>
      <c r="B44" s="263"/>
      <c r="C44" s="286"/>
      <c r="D44" s="286"/>
      <c r="E44" s="286"/>
      <c r="F44" s="286"/>
      <c r="G44" s="323"/>
      <c r="H44" s="286"/>
      <c r="I44" s="323"/>
      <c r="J44" s="324" t="e">
        <f t="shared" si="2"/>
        <v>#DIV/0!</v>
      </c>
      <c r="K44" s="325" t="e">
        <f t="shared" si="3"/>
        <v>#DIV/0!</v>
      </c>
      <c r="L44" s="145" t="str">
        <f t="shared" si="0"/>
        <v/>
      </c>
      <c r="M44" s="146" t="str">
        <f t="shared" si="1"/>
        <v/>
      </c>
      <c r="N44" s="145" t="str">
        <f t="shared" si="8"/>
        <v/>
      </c>
      <c r="O44" s="146" t="str">
        <f t="shared" si="9"/>
        <v/>
      </c>
      <c r="P44" s="145" t="str">
        <f t="shared" si="8"/>
        <v/>
      </c>
      <c r="Q44" s="146" t="str">
        <f t="shared" si="9"/>
        <v/>
      </c>
      <c r="R44" s="145" t="str">
        <f t="shared" si="8"/>
        <v/>
      </c>
      <c r="S44" s="146" t="str">
        <f t="shared" si="9"/>
        <v/>
      </c>
      <c r="T44" s="145" t="str">
        <f t="shared" si="8"/>
        <v/>
      </c>
      <c r="U44" s="146" t="str">
        <f t="shared" si="9"/>
        <v/>
      </c>
      <c r="V44" s="145" t="str">
        <f t="shared" si="8"/>
        <v/>
      </c>
      <c r="W44" s="146" t="str">
        <f t="shared" si="9"/>
        <v/>
      </c>
      <c r="X44" s="145" t="str">
        <f t="shared" si="8"/>
        <v/>
      </c>
      <c r="Y44" s="146" t="str">
        <f t="shared" si="9"/>
        <v/>
      </c>
      <c r="Z44" s="145" t="str">
        <f t="shared" si="8"/>
        <v/>
      </c>
      <c r="AA44" s="146" t="str">
        <f t="shared" si="9"/>
        <v/>
      </c>
      <c r="AB44" s="145" t="str">
        <f t="shared" si="8"/>
        <v/>
      </c>
      <c r="AC44" s="146" t="str">
        <f t="shared" si="9"/>
        <v/>
      </c>
      <c r="AD44" s="145" t="str">
        <f t="shared" si="8"/>
        <v/>
      </c>
      <c r="AE44" s="146" t="str">
        <f t="shared" si="9"/>
        <v/>
      </c>
      <c r="AF44" s="145" t="str">
        <f t="shared" si="8"/>
        <v/>
      </c>
      <c r="AG44" s="146" t="str">
        <f t="shared" si="9"/>
        <v/>
      </c>
      <c r="AH44" s="145" t="str">
        <f t="shared" si="8"/>
        <v/>
      </c>
      <c r="AI44" s="146" t="str">
        <f t="shared" si="9"/>
        <v/>
      </c>
      <c r="AJ44" s="145" t="str">
        <f t="shared" si="8"/>
        <v/>
      </c>
      <c r="AK44" s="146" t="str">
        <f t="shared" si="9"/>
        <v/>
      </c>
      <c r="AL44" s="145" t="str">
        <f t="shared" si="8"/>
        <v/>
      </c>
      <c r="AM44" s="146" t="str">
        <f t="shared" si="9"/>
        <v/>
      </c>
      <c r="AN44" s="145" t="str">
        <f t="shared" si="8"/>
        <v/>
      </c>
      <c r="AO44" s="146" t="str">
        <f t="shared" si="9"/>
        <v/>
      </c>
      <c r="AP44" s="145" t="str">
        <f t="shared" si="8"/>
        <v/>
      </c>
      <c r="AQ44" s="146" t="str">
        <f t="shared" si="9"/>
        <v/>
      </c>
      <c r="AR44" s="145" t="str">
        <f t="shared" si="8"/>
        <v/>
      </c>
      <c r="AS44" s="146" t="str">
        <f t="shared" si="9"/>
        <v/>
      </c>
      <c r="AT44" s="145" t="str">
        <f t="shared" si="8"/>
        <v/>
      </c>
      <c r="AU44" s="146" t="str">
        <f t="shared" si="9"/>
        <v/>
      </c>
    </row>
    <row r="45" spans="1:47" ht="17.100000000000001" hidden="1" customHeight="1">
      <c r="A45" s="322"/>
      <c r="B45" s="263"/>
      <c r="C45" s="286"/>
      <c r="D45" s="286"/>
      <c r="E45" s="286"/>
      <c r="F45" s="286"/>
      <c r="G45" s="323"/>
      <c r="H45" s="286"/>
      <c r="I45" s="323"/>
      <c r="J45" s="324" t="e">
        <f t="shared" si="2"/>
        <v>#DIV/0!</v>
      </c>
      <c r="K45" s="325" t="e">
        <f t="shared" si="3"/>
        <v>#DIV/0!</v>
      </c>
      <c r="L45" s="145" t="str">
        <f t="shared" si="0"/>
        <v/>
      </c>
      <c r="M45" s="146" t="str">
        <f t="shared" si="1"/>
        <v/>
      </c>
      <c r="N45" s="145" t="str">
        <f t="shared" si="8"/>
        <v/>
      </c>
      <c r="O45" s="146" t="str">
        <f t="shared" si="9"/>
        <v/>
      </c>
      <c r="P45" s="145" t="str">
        <f t="shared" si="8"/>
        <v/>
      </c>
      <c r="Q45" s="146" t="str">
        <f t="shared" si="9"/>
        <v/>
      </c>
      <c r="R45" s="145" t="str">
        <f t="shared" si="8"/>
        <v/>
      </c>
      <c r="S45" s="146" t="str">
        <f t="shared" si="9"/>
        <v/>
      </c>
      <c r="T45" s="145" t="str">
        <f t="shared" si="8"/>
        <v/>
      </c>
      <c r="U45" s="146" t="str">
        <f t="shared" si="9"/>
        <v/>
      </c>
      <c r="V45" s="145" t="str">
        <f t="shared" si="8"/>
        <v/>
      </c>
      <c r="W45" s="146" t="str">
        <f t="shared" si="9"/>
        <v/>
      </c>
      <c r="X45" s="145" t="str">
        <f t="shared" si="8"/>
        <v/>
      </c>
      <c r="Y45" s="146" t="str">
        <f t="shared" si="9"/>
        <v/>
      </c>
      <c r="Z45" s="145" t="str">
        <f t="shared" si="8"/>
        <v/>
      </c>
      <c r="AA45" s="146" t="str">
        <f t="shared" si="9"/>
        <v/>
      </c>
      <c r="AB45" s="145" t="str">
        <f t="shared" si="8"/>
        <v/>
      </c>
      <c r="AC45" s="146" t="str">
        <f t="shared" si="9"/>
        <v/>
      </c>
      <c r="AD45" s="145" t="str">
        <f t="shared" si="8"/>
        <v/>
      </c>
      <c r="AE45" s="146" t="str">
        <f t="shared" si="9"/>
        <v/>
      </c>
      <c r="AF45" s="145" t="str">
        <f t="shared" si="8"/>
        <v/>
      </c>
      <c r="AG45" s="146" t="str">
        <f t="shared" si="9"/>
        <v/>
      </c>
      <c r="AH45" s="145" t="str">
        <f t="shared" si="8"/>
        <v/>
      </c>
      <c r="AI45" s="146" t="str">
        <f t="shared" si="9"/>
        <v/>
      </c>
      <c r="AJ45" s="145" t="str">
        <f t="shared" si="8"/>
        <v/>
      </c>
      <c r="AK45" s="146" t="str">
        <f t="shared" si="9"/>
        <v/>
      </c>
      <c r="AL45" s="145" t="str">
        <f t="shared" si="8"/>
        <v/>
      </c>
      <c r="AM45" s="146" t="str">
        <f t="shared" si="9"/>
        <v/>
      </c>
      <c r="AN45" s="145" t="str">
        <f t="shared" si="8"/>
        <v/>
      </c>
      <c r="AO45" s="146" t="str">
        <f t="shared" si="9"/>
        <v/>
      </c>
      <c r="AP45" s="145" t="str">
        <f t="shared" si="8"/>
        <v/>
      </c>
      <c r="AQ45" s="146" t="str">
        <f t="shared" si="9"/>
        <v/>
      </c>
      <c r="AR45" s="145" t="str">
        <f t="shared" si="8"/>
        <v/>
      </c>
      <c r="AS45" s="146" t="str">
        <f t="shared" si="9"/>
        <v/>
      </c>
      <c r="AT45" s="145" t="str">
        <f t="shared" si="8"/>
        <v/>
      </c>
      <c r="AU45" s="146" t="str">
        <f t="shared" si="9"/>
        <v/>
      </c>
    </row>
    <row r="46" spans="1:47" ht="17.100000000000001" hidden="1" customHeight="1">
      <c r="A46" s="322"/>
      <c r="B46" s="263"/>
      <c r="C46" s="286"/>
      <c r="D46" s="286"/>
      <c r="E46" s="286"/>
      <c r="F46" s="286"/>
      <c r="G46" s="323"/>
      <c r="H46" s="286"/>
      <c r="I46" s="323"/>
      <c r="J46" s="324" t="e">
        <f t="shared" si="2"/>
        <v>#DIV/0!</v>
      </c>
      <c r="K46" s="325" t="e">
        <f t="shared" si="3"/>
        <v>#DIV/0!</v>
      </c>
      <c r="L46" s="145" t="str">
        <f t="shared" si="0"/>
        <v/>
      </c>
      <c r="M46" s="146" t="str">
        <f t="shared" si="1"/>
        <v/>
      </c>
      <c r="N46" s="145" t="str">
        <f t="shared" si="8"/>
        <v/>
      </c>
      <c r="O46" s="146" t="str">
        <f t="shared" si="9"/>
        <v/>
      </c>
      <c r="P46" s="145" t="str">
        <f t="shared" si="8"/>
        <v/>
      </c>
      <c r="Q46" s="146" t="str">
        <f t="shared" si="9"/>
        <v/>
      </c>
      <c r="R46" s="145" t="str">
        <f t="shared" si="8"/>
        <v/>
      </c>
      <c r="S46" s="146" t="str">
        <f t="shared" si="9"/>
        <v/>
      </c>
      <c r="T46" s="145" t="str">
        <f t="shared" si="8"/>
        <v/>
      </c>
      <c r="U46" s="146" t="str">
        <f t="shared" si="9"/>
        <v/>
      </c>
      <c r="V46" s="145" t="str">
        <f t="shared" si="8"/>
        <v/>
      </c>
      <c r="W46" s="146" t="str">
        <f t="shared" si="9"/>
        <v/>
      </c>
      <c r="X46" s="145" t="str">
        <f t="shared" si="8"/>
        <v/>
      </c>
      <c r="Y46" s="146" t="str">
        <f t="shared" si="9"/>
        <v/>
      </c>
      <c r="Z46" s="145" t="str">
        <f t="shared" si="8"/>
        <v/>
      </c>
      <c r="AA46" s="146" t="str">
        <f t="shared" si="9"/>
        <v/>
      </c>
      <c r="AB46" s="145" t="str">
        <f t="shared" si="8"/>
        <v/>
      </c>
      <c r="AC46" s="146" t="str">
        <f t="shared" si="9"/>
        <v/>
      </c>
      <c r="AD46" s="145" t="str">
        <f t="shared" si="8"/>
        <v/>
      </c>
      <c r="AE46" s="146" t="str">
        <f t="shared" si="9"/>
        <v/>
      </c>
      <c r="AF46" s="145" t="str">
        <f t="shared" si="8"/>
        <v/>
      </c>
      <c r="AG46" s="146" t="str">
        <f t="shared" si="9"/>
        <v/>
      </c>
      <c r="AH46" s="145" t="str">
        <f t="shared" si="8"/>
        <v/>
      </c>
      <c r="AI46" s="146" t="str">
        <f t="shared" si="9"/>
        <v/>
      </c>
      <c r="AJ46" s="145" t="str">
        <f t="shared" si="8"/>
        <v/>
      </c>
      <c r="AK46" s="146" t="str">
        <f t="shared" si="9"/>
        <v/>
      </c>
      <c r="AL46" s="145" t="str">
        <f t="shared" si="8"/>
        <v/>
      </c>
      <c r="AM46" s="146" t="str">
        <f t="shared" si="9"/>
        <v/>
      </c>
      <c r="AN46" s="145" t="str">
        <f t="shared" si="8"/>
        <v/>
      </c>
      <c r="AO46" s="146" t="str">
        <f t="shared" si="9"/>
        <v/>
      </c>
      <c r="AP46" s="145" t="str">
        <f t="shared" si="8"/>
        <v/>
      </c>
      <c r="AQ46" s="146" t="str">
        <f t="shared" si="9"/>
        <v/>
      </c>
      <c r="AR46" s="145" t="str">
        <f t="shared" si="8"/>
        <v/>
      </c>
      <c r="AS46" s="146" t="str">
        <f t="shared" si="9"/>
        <v/>
      </c>
      <c r="AT46" s="145" t="str">
        <f t="shared" si="8"/>
        <v/>
      </c>
      <c r="AU46" s="146" t="str">
        <f t="shared" si="9"/>
        <v/>
      </c>
    </row>
    <row r="47" spans="1:47" ht="17.100000000000001" hidden="1" customHeight="1">
      <c r="A47" s="322"/>
      <c r="B47" s="263"/>
      <c r="C47" s="286"/>
      <c r="D47" s="286"/>
      <c r="E47" s="286"/>
      <c r="F47" s="286"/>
      <c r="G47" s="323"/>
      <c r="H47" s="286"/>
      <c r="I47" s="323"/>
      <c r="J47" s="324" t="e">
        <f t="shared" si="2"/>
        <v>#DIV/0!</v>
      </c>
      <c r="K47" s="325" t="e">
        <f t="shared" si="3"/>
        <v>#DIV/0!</v>
      </c>
      <c r="L47" s="145" t="str">
        <f t="shared" si="0"/>
        <v/>
      </c>
      <c r="M47" s="146" t="str">
        <f t="shared" si="1"/>
        <v/>
      </c>
      <c r="N47" s="145" t="str">
        <f t="shared" si="8"/>
        <v/>
      </c>
      <c r="O47" s="146" t="str">
        <f t="shared" si="9"/>
        <v/>
      </c>
      <c r="P47" s="145" t="str">
        <f t="shared" si="8"/>
        <v/>
      </c>
      <c r="Q47" s="146" t="str">
        <f t="shared" si="9"/>
        <v/>
      </c>
      <c r="R47" s="145" t="str">
        <f t="shared" si="8"/>
        <v/>
      </c>
      <c r="S47" s="146" t="str">
        <f t="shared" si="9"/>
        <v/>
      </c>
      <c r="T47" s="145" t="str">
        <f t="shared" si="8"/>
        <v/>
      </c>
      <c r="U47" s="146" t="str">
        <f t="shared" si="9"/>
        <v/>
      </c>
      <c r="V47" s="145" t="str">
        <f t="shared" si="8"/>
        <v/>
      </c>
      <c r="W47" s="146" t="str">
        <f t="shared" si="9"/>
        <v/>
      </c>
      <c r="X47" s="145" t="str">
        <f t="shared" si="8"/>
        <v/>
      </c>
      <c r="Y47" s="146" t="str">
        <f t="shared" si="9"/>
        <v/>
      </c>
      <c r="Z47" s="145" t="str">
        <f t="shared" si="8"/>
        <v/>
      </c>
      <c r="AA47" s="146" t="str">
        <f t="shared" si="9"/>
        <v/>
      </c>
      <c r="AB47" s="145" t="str">
        <f t="shared" si="8"/>
        <v/>
      </c>
      <c r="AC47" s="146" t="str">
        <f t="shared" si="9"/>
        <v/>
      </c>
      <c r="AD47" s="145" t="str">
        <f t="shared" si="8"/>
        <v/>
      </c>
      <c r="AE47" s="146" t="str">
        <f t="shared" si="9"/>
        <v/>
      </c>
      <c r="AF47" s="145" t="str">
        <f t="shared" si="8"/>
        <v/>
      </c>
      <c r="AG47" s="146" t="str">
        <f t="shared" si="9"/>
        <v/>
      </c>
      <c r="AH47" s="145" t="str">
        <f t="shared" si="8"/>
        <v/>
      </c>
      <c r="AI47" s="146" t="str">
        <f t="shared" si="9"/>
        <v/>
      </c>
      <c r="AJ47" s="145" t="str">
        <f t="shared" si="8"/>
        <v/>
      </c>
      <c r="AK47" s="146" t="str">
        <f t="shared" si="9"/>
        <v/>
      </c>
      <c r="AL47" s="145" t="str">
        <f t="shared" si="8"/>
        <v/>
      </c>
      <c r="AM47" s="146" t="str">
        <f t="shared" si="9"/>
        <v/>
      </c>
      <c r="AN47" s="145" t="str">
        <f t="shared" si="8"/>
        <v/>
      </c>
      <c r="AO47" s="146" t="str">
        <f t="shared" si="9"/>
        <v/>
      </c>
      <c r="AP47" s="145" t="str">
        <f t="shared" si="8"/>
        <v/>
      </c>
      <c r="AQ47" s="146" t="str">
        <f t="shared" si="9"/>
        <v/>
      </c>
      <c r="AR47" s="145" t="str">
        <f t="shared" si="8"/>
        <v/>
      </c>
      <c r="AS47" s="146" t="str">
        <f t="shared" si="9"/>
        <v/>
      </c>
      <c r="AT47" s="145" t="str">
        <f t="shared" si="8"/>
        <v/>
      </c>
      <c r="AU47" s="146" t="str">
        <f t="shared" si="9"/>
        <v/>
      </c>
    </row>
    <row r="48" spans="1:47" ht="17.100000000000001" hidden="1" customHeight="1">
      <c r="A48" s="322"/>
      <c r="B48" s="263"/>
      <c r="C48" s="286"/>
      <c r="D48" s="286"/>
      <c r="E48" s="286"/>
      <c r="F48" s="286"/>
      <c r="G48" s="323"/>
      <c r="H48" s="286"/>
      <c r="I48" s="323"/>
      <c r="J48" s="324" t="e">
        <f t="shared" si="2"/>
        <v>#DIV/0!</v>
      </c>
      <c r="K48" s="325" t="e">
        <f t="shared" si="3"/>
        <v>#DIV/0!</v>
      </c>
      <c r="L48" s="145" t="str">
        <f t="shared" si="0"/>
        <v/>
      </c>
      <c r="M48" s="146" t="str">
        <f t="shared" si="1"/>
        <v/>
      </c>
      <c r="N48" s="145" t="str">
        <f t="shared" si="8"/>
        <v/>
      </c>
      <c r="O48" s="146" t="str">
        <f t="shared" si="9"/>
        <v/>
      </c>
      <c r="P48" s="145" t="str">
        <f t="shared" si="8"/>
        <v/>
      </c>
      <c r="Q48" s="146" t="str">
        <f t="shared" si="9"/>
        <v/>
      </c>
      <c r="R48" s="145" t="str">
        <f t="shared" si="8"/>
        <v/>
      </c>
      <c r="S48" s="146" t="str">
        <f t="shared" si="9"/>
        <v/>
      </c>
      <c r="T48" s="145" t="str">
        <f t="shared" si="8"/>
        <v/>
      </c>
      <c r="U48" s="146" t="str">
        <f t="shared" si="9"/>
        <v/>
      </c>
      <c r="V48" s="145" t="str">
        <f t="shared" si="8"/>
        <v/>
      </c>
      <c r="W48" s="146" t="str">
        <f t="shared" si="9"/>
        <v/>
      </c>
      <c r="X48" s="145" t="str">
        <f t="shared" si="8"/>
        <v/>
      </c>
      <c r="Y48" s="146" t="str">
        <f t="shared" si="9"/>
        <v/>
      </c>
      <c r="Z48" s="145" t="str">
        <f t="shared" si="8"/>
        <v/>
      </c>
      <c r="AA48" s="146" t="str">
        <f t="shared" si="9"/>
        <v/>
      </c>
      <c r="AB48" s="145" t="str">
        <f t="shared" si="8"/>
        <v/>
      </c>
      <c r="AC48" s="146" t="str">
        <f t="shared" si="9"/>
        <v/>
      </c>
      <c r="AD48" s="145" t="str">
        <f t="shared" si="8"/>
        <v/>
      </c>
      <c r="AE48" s="146" t="str">
        <f t="shared" si="9"/>
        <v/>
      </c>
      <c r="AF48" s="145" t="str">
        <f t="shared" si="8"/>
        <v/>
      </c>
      <c r="AG48" s="146" t="str">
        <f t="shared" si="9"/>
        <v/>
      </c>
      <c r="AH48" s="145" t="str">
        <f t="shared" si="8"/>
        <v/>
      </c>
      <c r="AI48" s="146" t="str">
        <f t="shared" si="9"/>
        <v/>
      </c>
      <c r="AJ48" s="145" t="str">
        <f t="shared" si="8"/>
        <v/>
      </c>
      <c r="AK48" s="146" t="str">
        <f t="shared" si="9"/>
        <v/>
      </c>
      <c r="AL48" s="145" t="str">
        <f t="shared" si="8"/>
        <v/>
      </c>
      <c r="AM48" s="146" t="str">
        <f t="shared" si="9"/>
        <v/>
      </c>
      <c r="AN48" s="145" t="str">
        <f t="shared" si="8"/>
        <v/>
      </c>
      <c r="AO48" s="146" t="str">
        <f t="shared" si="9"/>
        <v/>
      </c>
      <c r="AP48" s="145" t="str">
        <f t="shared" si="8"/>
        <v/>
      </c>
      <c r="AQ48" s="146" t="str">
        <f t="shared" si="9"/>
        <v/>
      </c>
      <c r="AR48" s="145" t="str">
        <f t="shared" si="8"/>
        <v/>
      </c>
      <c r="AS48" s="146" t="str">
        <f t="shared" si="9"/>
        <v/>
      </c>
      <c r="AT48" s="145" t="str">
        <f t="shared" si="8"/>
        <v/>
      </c>
      <c r="AU48" s="146" t="str">
        <f t="shared" si="9"/>
        <v/>
      </c>
    </row>
    <row r="49" spans="1:47" ht="17.100000000000001" hidden="1" customHeight="1">
      <c r="A49" s="322"/>
      <c r="B49" s="263"/>
      <c r="C49" s="286"/>
      <c r="D49" s="286"/>
      <c r="E49" s="286"/>
      <c r="F49" s="286"/>
      <c r="G49" s="323"/>
      <c r="H49" s="286"/>
      <c r="I49" s="323"/>
      <c r="J49" s="324" t="e">
        <f t="shared" si="2"/>
        <v>#DIV/0!</v>
      </c>
      <c r="K49" s="325" t="e">
        <f t="shared" si="3"/>
        <v>#DIV/0!</v>
      </c>
      <c r="L49" s="145" t="str">
        <f t="shared" si="0"/>
        <v/>
      </c>
      <c r="M49" s="146" t="str">
        <f t="shared" si="1"/>
        <v/>
      </c>
      <c r="N49" s="145" t="str">
        <f t="shared" si="8"/>
        <v/>
      </c>
      <c r="O49" s="146" t="str">
        <f t="shared" si="9"/>
        <v/>
      </c>
      <c r="P49" s="145" t="str">
        <f t="shared" si="8"/>
        <v/>
      </c>
      <c r="Q49" s="146" t="str">
        <f t="shared" si="9"/>
        <v/>
      </c>
      <c r="R49" s="145" t="str">
        <f t="shared" si="8"/>
        <v/>
      </c>
      <c r="S49" s="146" t="str">
        <f t="shared" si="9"/>
        <v/>
      </c>
      <c r="T49" s="145" t="str">
        <f t="shared" si="8"/>
        <v/>
      </c>
      <c r="U49" s="146" t="str">
        <f t="shared" si="9"/>
        <v/>
      </c>
      <c r="V49" s="145" t="str">
        <f t="shared" si="8"/>
        <v/>
      </c>
      <c r="W49" s="146" t="str">
        <f t="shared" si="9"/>
        <v/>
      </c>
      <c r="X49" s="145" t="str">
        <f t="shared" si="8"/>
        <v/>
      </c>
      <c r="Y49" s="146" t="str">
        <f t="shared" si="9"/>
        <v/>
      </c>
      <c r="Z49" s="145" t="str">
        <f t="shared" si="8"/>
        <v/>
      </c>
      <c r="AA49" s="146" t="str">
        <f t="shared" si="9"/>
        <v/>
      </c>
      <c r="AB49" s="145" t="str">
        <f t="shared" si="8"/>
        <v/>
      </c>
      <c r="AC49" s="146" t="str">
        <f t="shared" si="9"/>
        <v/>
      </c>
      <c r="AD49" s="145" t="str">
        <f t="shared" si="8"/>
        <v/>
      </c>
      <c r="AE49" s="146" t="str">
        <f t="shared" si="9"/>
        <v/>
      </c>
      <c r="AF49" s="145" t="str">
        <f t="shared" si="8"/>
        <v/>
      </c>
      <c r="AG49" s="146" t="str">
        <f t="shared" si="9"/>
        <v/>
      </c>
      <c r="AH49" s="145" t="str">
        <f t="shared" si="8"/>
        <v/>
      </c>
      <c r="AI49" s="146" t="str">
        <f t="shared" si="9"/>
        <v/>
      </c>
      <c r="AJ49" s="145" t="str">
        <f t="shared" si="8"/>
        <v/>
      </c>
      <c r="AK49" s="146" t="str">
        <f t="shared" si="9"/>
        <v/>
      </c>
      <c r="AL49" s="145" t="str">
        <f t="shared" si="8"/>
        <v/>
      </c>
      <c r="AM49" s="146" t="str">
        <f t="shared" si="9"/>
        <v/>
      </c>
      <c r="AN49" s="145" t="str">
        <f t="shared" si="8"/>
        <v/>
      </c>
      <c r="AO49" s="146" t="str">
        <f t="shared" si="9"/>
        <v/>
      </c>
      <c r="AP49" s="145" t="str">
        <f t="shared" si="8"/>
        <v/>
      </c>
      <c r="AQ49" s="146" t="str">
        <f t="shared" si="9"/>
        <v/>
      </c>
      <c r="AR49" s="145" t="str">
        <f t="shared" si="8"/>
        <v/>
      </c>
      <c r="AS49" s="146" t="str">
        <f t="shared" si="9"/>
        <v/>
      </c>
      <c r="AT49" s="145" t="str">
        <f t="shared" si="8"/>
        <v/>
      </c>
      <c r="AU49" s="146" t="str">
        <f t="shared" si="9"/>
        <v/>
      </c>
    </row>
    <row r="50" spans="1:47" ht="17.100000000000001" hidden="1" customHeight="1">
      <c r="A50" s="322"/>
      <c r="B50" s="263"/>
      <c r="C50" s="286"/>
      <c r="D50" s="286"/>
      <c r="E50" s="286"/>
      <c r="F50" s="286"/>
      <c r="G50" s="323"/>
      <c r="H50" s="286"/>
      <c r="I50" s="323"/>
      <c r="J50" s="324" t="e">
        <f t="shared" si="2"/>
        <v>#DIV/0!</v>
      </c>
      <c r="K50" s="325" t="e">
        <f t="shared" si="3"/>
        <v>#DIV/0!</v>
      </c>
      <c r="L50" s="145" t="str">
        <f t="shared" si="0"/>
        <v/>
      </c>
      <c r="M50" s="146" t="str">
        <f t="shared" si="1"/>
        <v/>
      </c>
      <c r="N50" s="145" t="str">
        <f t="shared" si="8"/>
        <v/>
      </c>
      <c r="O50" s="146" t="str">
        <f t="shared" si="9"/>
        <v/>
      </c>
      <c r="P50" s="145" t="str">
        <f t="shared" si="8"/>
        <v/>
      </c>
      <c r="Q50" s="146" t="str">
        <f t="shared" si="9"/>
        <v/>
      </c>
      <c r="R50" s="145" t="str">
        <f t="shared" si="8"/>
        <v/>
      </c>
      <c r="S50" s="146" t="str">
        <f t="shared" si="9"/>
        <v/>
      </c>
      <c r="T50" s="145" t="str">
        <f t="shared" si="8"/>
        <v/>
      </c>
      <c r="U50" s="146" t="str">
        <f t="shared" si="9"/>
        <v/>
      </c>
      <c r="V50" s="145" t="str">
        <f t="shared" si="8"/>
        <v/>
      </c>
      <c r="W50" s="146" t="str">
        <f t="shared" si="9"/>
        <v/>
      </c>
      <c r="X50" s="145" t="str">
        <f t="shared" si="8"/>
        <v/>
      </c>
      <c r="Y50" s="146" t="str">
        <f t="shared" si="9"/>
        <v/>
      </c>
      <c r="Z50" s="145" t="str">
        <f t="shared" si="8"/>
        <v/>
      </c>
      <c r="AA50" s="146" t="str">
        <f t="shared" si="9"/>
        <v/>
      </c>
      <c r="AB50" s="145" t="str">
        <f t="shared" si="8"/>
        <v/>
      </c>
      <c r="AC50" s="146" t="str">
        <f t="shared" si="9"/>
        <v/>
      </c>
      <c r="AD50" s="145" t="str">
        <f t="shared" si="8"/>
        <v/>
      </c>
      <c r="AE50" s="146" t="str">
        <f t="shared" si="9"/>
        <v/>
      </c>
      <c r="AF50" s="145" t="str">
        <f t="shared" si="8"/>
        <v/>
      </c>
      <c r="AG50" s="146" t="str">
        <f t="shared" si="9"/>
        <v/>
      </c>
      <c r="AH50" s="145" t="str">
        <f t="shared" si="8"/>
        <v/>
      </c>
      <c r="AI50" s="146" t="str">
        <f t="shared" si="9"/>
        <v/>
      </c>
      <c r="AJ50" s="145" t="str">
        <f t="shared" si="8"/>
        <v/>
      </c>
      <c r="AK50" s="146" t="str">
        <f t="shared" si="9"/>
        <v/>
      </c>
      <c r="AL50" s="145" t="str">
        <f t="shared" si="8"/>
        <v/>
      </c>
      <c r="AM50" s="146" t="str">
        <f t="shared" si="9"/>
        <v/>
      </c>
      <c r="AN50" s="145" t="str">
        <f t="shared" si="8"/>
        <v/>
      </c>
      <c r="AO50" s="146" t="str">
        <f t="shared" si="9"/>
        <v/>
      </c>
      <c r="AP50" s="145" t="str">
        <f t="shared" si="8"/>
        <v/>
      </c>
      <c r="AQ50" s="146" t="str">
        <f t="shared" si="9"/>
        <v/>
      </c>
      <c r="AR50" s="145" t="str">
        <f t="shared" si="8"/>
        <v/>
      </c>
      <c r="AS50" s="146" t="str">
        <f t="shared" si="9"/>
        <v/>
      </c>
      <c r="AT50" s="145" t="str">
        <f t="shared" si="8"/>
        <v/>
      </c>
      <c r="AU50" s="146" t="str">
        <f t="shared" si="9"/>
        <v/>
      </c>
    </row>
    <row r="51" spans="1:47" ht="17.100000000000001" hidden="1" customHeight="1">
      <c r="A51" s="322"/>
      <c r="B51" s="263"/>
      <c r="C51" s="286"/>
      <c r="D51" s="286"/>
      <c r="E51" s="286"/>
      <c r="F51" s="286"/>
      <c r="G51" s="323"/>
      <c r="H51" s="286"/>
      <c r="I51" s="323"/>
      <c r="J51" s="324" t="e">
        <f t="shared" si="2"/>
        <v>#DIV/0!</v>
      </c>
      <c r="K51" s="325" t="e">
        <f t="shared" si="3"/>
        <v>#DIV/0!</v>
      </c>
      <c r="L51" s="145" t="str">
        <f t="shared" si="0"/>
        <v/>
      </c>
      <c r="M51" s="146" t="str">
        <f t="shared" si="1"/>
        <v/>
      </c>
      <c r="N51" s="145" t="str">
        <f t="shared" si="8"/>
        <v/>
      </c>
      <c r="O51" s="146" t="str">
        <f t="shared" si="9"/>
        <v/>
      </c>
      <c r="P51" s="145" t="str">
        <f t="shared" si="8"/>
        <v/>
      </c>
      <c r="Q51" s="146" t="str">
        <f t="shared" si="9"/>
        <v/>
      </c>
      <c r="R51" s="145" t="str">
        <f t="shared" si="8"/>
        <v/>
      </c>
      <c r="S51" s="146" t="str">
        <f t="shared" si="9"/>
        <v/>
      </c>
      <c r="T51" s="145" t="str">
        <f t="shared" si="8"/>
        <v/>
      </c>
      <c r="U51" s="146" t="str">
        <f t="shared" si="9"/>
        <v/>
      </c>
      <c r="V51" s="145" t="str">
        <f t="shared" si="8"/>
        <v/>
      </c>
      <c r="W51" s="146" t="str">
        <f t="shared" si="9"/>
        <v/>
      </c>
      <c r="X51" s="145" t="str">
        <f t="shared" si="8"/>
        <v/>
      </c>
      <c r="Y51" s="146" t="str">
        <f t="shared" si="9"/>
        <v/>
      </c>
      <c r="Z51" s="145" t="str">
        <f t="shared" si="8"/>
        <v/>
      </c>
      <c r="AA51" s="146" t="str">
        <f t="shared" si="9"/>
        <v/>
      </c>
      <c r="AB51" s="145" t="str">
        <f t="shared" si="8"/>
        <v/>
      </c>
      <c r="AC51" s="146" t="str">
        <f t="shared" si="9"/>
        <v/>
      </c>
      <c r="AD51" s="145" t="str">
        <f t="shared" si="8"/>
        <v/>
      </c>
      <c r="AE51" s="146" t="str">
        <f t="shared" si="9"/>
        <v/>
      </c>
      <c r="AF51" s="145" t="str">
        <f t="shared" si="8"/>
        <v/>
      </c>
      <c r="AG51" s="146" t="str">
        <f t="shared" si="9"/>
        <v/>
      </c>
      <c r="AH51" s="145" t="str">
        <f t="shared" si="8"/>
        <v/>
      </c>
      <c r="AI51" s="146" t="str">
        <f t="shared" si="9"/>
        <v/>
      </c>
      <c r="AJ51" s="145" t="str">
        <f t="shared" si="8"/>
        <v/>
      </c>
      <c r="AK51" s="146" t="str">
        <f t="shared" si="9"/>
        <v/>
      </c>
      <c r="AL51" s="145" t="str">
        <f t="shared" si="8"/>
        <v/>
      </c>
      <c r="AM51" s="146" t="str">
        <f t="shared" si="9"/>
        <v/>
      </c>
      <c r="AN51" s="145" t="str">
        <f t="shared" si="8"/>
        <v/>
      </c>
      <c r="AO51" s="146" t="str">
        <f t="shared" si="9"/>
        <v/>
      </c>
      <c r="AP51" s="145" t="str">
        <f t="shared" si="8"/>
        <v/>
      </c>
      <c r="AQ51" s="146" t="str">
        <f t="shared" si="9"/>
        <v/>
      </c>
      <c r="AR51" s="145" t="str">
        <f t="shared" si="8"/>
        <v/>
      </c>
      <c r="AS51" s="146" t="str">
        <f t="shared" si="9"/>
        <v/>
      </c>
      <c r="AT51" s="145" t="str">
        <f t="shared" si="8"/>
        <v/>
      </c>
      <c r="AU51" s="146" t="str">
        <f t="shared" si="9"/>
        <v/>
      </c>
    </row>
    <row r="52" spans="1:47" ht="17.100000000000001" hidden="1" customHeight="1">
      <c r="A52" s="322"/>
      <c r="B52" s="263"/>
      <c r="C52" s="286"/>
      <c r="D52" s="286"/>
      <c r="E52" s="286"/>
      <c r="F52" s="286"/>
      <c r="G52" s="323"/>
      <c r="H52" s="286"/>
      <c r="I52" s="323"/>
      <c r="J52" s="324" t="e">
        <f t="shared" si="2"/>
        <v>#DIV/0!</v>
      </c>
      <c r="K52" s="325" t="e">
        <f t="shared" si="3"/>
        <v>#DIV/0!</v>
      </c>
      <c r="L52" s="145" t="str">
        <f t="shared" si="0"/>
        <v/>
      </c>
      <c r="M52" s="146" t="str">
        <f t="shared" si="1"/>
        <v/>
      </c>
      <c r="N52" s="145" t="str">
        <f t="shared" si="8"/>
        <v/>
      </c>
      <c r="O52" s="146" t="str">
        <f t="shared" si="9"/>
        <v/>
      </c>
      <c r="P52" s="145" t="str">
        <f t="shared" si="8"/>
        <v/>
      </c>
      <c r="Q52" s="146" t="str">
        <f t="shared" si="9"/>
        <v/>
      </c>
      <c r="R52" s="145" t="str">
        <f t="shared" si="8"/>
        <v/>
      </c>
      <c r="S52" s="146" t="str">
        <f t="shared" si="9"/>
        <v/>
      </c>
      <c r="T52" s="145" t="str">
        <f t="shared" si="8"/>
        <v/>
      </c>
      <c r="U52" s="146" t="str">
        <f t="shared" si="9"/>
        <v/>
      </c>
      <c r="V52" s="145" t="str">
        <f t="shared" si="8"/>
        <v/>
      </c>
      <c r="W52" s="146" t="str">
        <f t="shared" si="9"/>
        <v/>
      </c>
      <c r="X52" s="145" t="str">
        <f t="shared" si="8"/>
        <v/>
      </c>
      <c r="Y52" s="146" t="str">
        <f t="shared" si="9"/>
        <v/>
      </c>
      <c r="Z52" s="145" t="str">
        <f t="shared" si="8"/>
        <v/>
      </c>
      <c r="AA52" s="146" t="str">
        <f t="shared" si="9"/>
        <v/>
      </c>
      <c r="AB52" s="145" t="str">
        <f t="shared" si="8"/>
        <v/>
      </c>
      <c r="AC52" s="146" t="str">
        <f t="shared" si="9"/>
        <v/>
      </c>
      <c r="AD52" s="145" t="str">
        <f t="shared" si="8"/>
        <v/>
      </c>
      <c r="AE52" s="146" t="str">
        <f t="shared" si="9"/>
        <v/>
      </c>
      <c r="AF52" s="145" t="str">
        <f t="shared" si="8"/>
        <v/>
      </c>
      <c r="AG52" s="146" t="str">
        <f t="shared" si="9"/>
        <v/>
      </c>
      <c r="AH52" s="145" t="str">
        <f t="shared" si="8"/>
        <v/>
      </c>
      <c r="AI52" s="146" t="str">
        <f t="shared" si="9"/>
        <v/>
      </c>
      <c r="AJ52" s="145" t="str">
        <f t="shared" si="8"/>
        <v/>
      </c>
      <c r="AK52" s="146" t="str">
        <f t="shared" si="9"/>
        <v/>
      </c>
      <c r="AL52" s="145" t="str">
        <f t="shared" si="8"/>
        <v/>
      </c>
      <c r="AM52" s="146" t="str">
        <f t="shared" si="9"/>
        <v/>
      </c>
      <c r="AN52" s="145" t="str">
        <f t="shared" si="8"/>
        <v/>
      </c>
      <c r="AO52" s="146" t="str">
        <f t="shared" si="9"/>
        <v/>
      </c>
      <c r="AP52" s="145" t="str">
        <f t="shared" si="8"/>
        <v/>
      </c>
      <c r="AQ52" s="146" t="str">
        <f t="shared" si="9"/>
        <v/>
      </c>
      <c r="AR52" s="145" t="str">
        <f t="shared" si="8"/>
        <v/>
      </c>
      <c r="AS52" s="146" t="str">
        <f t="shared" si="9"/>
        <v/>
      </c>
      <c r="AT52" s="145" t="str">
        <f t="shared" si="8"/>
        <v/>
      </c>
      <c r="AU52" s="146" t="str">
        <f t="shared" si="9"/>
        <v/>
      </c>
    </row>
    <row r="53" spans="1:47" ht="17.100000000000001" hidden="1" customHeight="1">
      <c r="A53" s="322"/>
      <c r="B53" s="263"/>
      <c r="C53" s="286"/>
      <c r="D53" s="286"/>
      <c r="E53" s="286"/>
      <c r="F53" s="286"/>
      <c r="G53" s="323"/>
      <c r="H53" s="286"/>
      <c r="I53" s="323"/>
      <c r="J53" s="324" t="e">
        <f t="shared" si="2"/>
        <v>#DIV/0!</v>
      </c>
      <c r="K53" s="325" t="e">
        <f t="shared" si="3"/>
        <v>#DIV/0!</v>
      </c>
      <c r="L53" s="145" t="str">
        <f t="shared" si="0"/>
        <v/>
      </c>
      <c r="M53" s="146" t="str">
        <f t="shared" si="1"/>
        <v/>
      </c>
      <c r="N53" s="145" t="str">
        <f t="shared" si="8"/>
        <v/>
      </c>
      <c r="O53" s="146" t="str">
        <f t="shared" si="9"/>
        <v/>
      </c>
      <c r="P53" s="145" t="str">
        <f t="shared" si="8"/>
        <v/>
      </c>
      <c r="Q53" s="146" t="str">
        <f t="shared" si="9"/>
        <v/>
      </c>
      <c r="R53" s="145" t="str">
        <f t="shared" si="8"/>
        <v/>
      </c>
      <c r="S53" s="146" t="str">
        <f t="shared" si="9"/>
        <v/>
      </c>
      <c r="T53" s="145" t="str">
        <f t="shared" si="8"/>
        <v/>
      </c>
      <c r="U53" s="146" t="str">
        <f t="shared" si="9"/>
        <v/>
      </c>
      <c r="V53" s="145" t="str">
        <f t="shared" si="8"/>
        <v/>
      </c>
      <c r="W53" s="146" t="str">
        <f t="shared" si="9"/>
        <v/>
      </c>
      <c r="X53" s="145" t="str">
        <f t="shared" si="8"/>
        <v/>
      </c>
      <c r="Y53" s="146" t="str">
        <f t="shared" si="9"/>
        <v/>
      </c>
      <c r="Z53" s="145" t="str">
        <f t="shared" si="8"/>
        <v/>
      </c>
      <c r="AA53" s="146" t="str">
        <f t="shared" si="9"/>
        <v/>
      </c>
      <c r="AB53" s="145" t="str">
        <f t="shared" si="8"/>
        <v/>
      </c>
      <c r="AC53" s="146" t="str">
        <f t="shared" si="9"/>
        <v/>
      </c>
      <c r="AD53" s="145" t="str">
        <f t="shared" si="8"/>
        <v/>
      </c>
      <c r="AE53" s="146" t="str">
        <f t="shared" si="9"/>
        <v/>
      </c>
      <c r="AF53" s="145" t="str">
        <f t="shared" si="8"/>
        <v/>
      </c>
      <c r="AG53" s="146" t="str">
        <f t="shared" si="9"/>
        <v/>
      </c>
      <c r="AH53" s="145" t="str">
        <f t="shared" si="8"/>
        <v/>
      </c>
      <c r="AI53" s="146" t="str">
        <f t="shared" si="9"/>
        <v/>
      </c>
      <c r="AJ53" s="145" t="str">
        <f t="shared" si="8"/>
        <v/>
      </c>
      <c r="AK53" s="146" t="str">
        <f t="shared" si="9"/>
        <v/>
      </c>
      <c r="AL53" s="145" t="str">
        <f t="shared" si="8"/>
        <v/>
      </c>
      <c r="AM53" s="146" t="str">
        <f t="shared" si="9"/>
        <v/>
      </c>
      <c r="AN53" s="145" t="str">
        <f t="shared" si="8"/>
        <v/>
      </c>
      <c r="AO53" s="146" t="str">
        <f t="shared" si="9"/>
        <v/>
      </c>
      <c r="AP53" s="145" t="str">
        <f t="shared" si="8"/>
        <v/>
      </c>
      <c r="AQ53" s="146" t="str">
        <f t="shared" si="9"/>
        <v/>
      </c>
      <c r="AR53" s="145" t="str">
        <f t="shared" si="8"/>
        <v/>
      </c>
      <c r="AS53" s="146" t="str">
        <f t="shared" si="9"/>
        <v/>
      </c>
      <c r="AT53" s="145" t="str">
        <f t="shared" si="8"/>
        <v/>
      </c>
      <c r="AU53" s="146" t="str">
        <f t="shared" si="9"/>
        <v/>
      </c>
    </row>
    <row r="54" spans="1:47" ht="17.100000000000001" hidden="1" customHeight="1">
      <c r="A54" s="322"/>
      <c r="B54" s="263"/>
      <c r="C54" s="326"/>
      <c r="D54" s="326"/>
      <c r="E54" s="326"/>
      <c r="F54" s="286"/>
      <c r="G54" s="323"/>
      <c r="H54" s="286"/>
      <c r="I54" s="323"/>
      <c r="J54" s="324" t="e">
        <f t="shared" si="2"/>
        <v>#DIV/0!</v>
      </c>
      <c r="K54" s="325" t="e">
        <f t="shared" si="3"/>
        <v>#DIV/0!</v>
      </c>
      <c r="L54" s="145" t="str">
        <f t="shared" si="0"/>
        <v/>
      </c>
      <c r="M54" s="146" t="str">
        <f t="shared" si="1"/>
        <v/>
      </c>
      <c r="N54" s="145" t="str">
        <f t="shared" si="8"/>
        <v/>
      </c>
      <c r="O54" s="146" t="str">
        <f t="shared" si="9"/>
        <v/>
      </c>
      <c r="P54" s="145" t="str">
        <f t="shared" si="8"/>
        <v/>
      </c>
      <c r="Q54" s="146" t="str">
        <f t="shared" si="9"/>
        <v/>
      </c>
      <c r="R54" s="145" t="str">
        <f t="shared" si="8"/>
        <v/>
      </c>
      <c r="S54" s="146" t="str">
        <f t="shared" si="9"/>
        <v/>
      </c>
      <c r="T54" s="145" t="str">
        <f t="shared" si="8"/>
        <v/>
      </c>
      <c r="U54" s="146" t="str">
        <f t="shared" si="9"/>
        <v/>
      </c>
      <c r="V54" s="145" t="str">
        <f t="shared" si="8"/>
        <v/>
      </c>
      <c r="W54" s="146" t="str">
        <f t="shared" si="9"/>
        <v/>
      </c>
      <c r="X54" s="145" t="str">
        <f t="shared" si="8"/>
        <v/>
      </c>
      <c r="Y54" s="146" t="str">
        <f t="shared" si="9"/>
        <v/>
      </c>
      <c r="Z54" s="145" t="str">
        <f t="shared" si="8"/>
        <v/>
      </c>
      <c r="AA54" s="146" t="str">
        <f t="shared" si="9"/>
        <v/>
      </c>
      <c r="AB54" s="145" t="str">
        <f t="shared" si="8"/>
        <v/>
      </c>
      <c r="AC54" s="146" t="str">
        <f t="shared" si="9"/>
        <v/>
      </c>
      <c r="AD54" s="145" t="str">
        <f t="shared" si="8"/>
        <v/>
      </c>
      <c r="AE54" s="146" t="str">
        <f t="shared" si="9"/>
        <v/>
      </c>
      <c r="AF54" s="145" t="str">
        <f t="shared" si="8"/>
        <v/>
      </c>
      <c r="AG54" s="146" t="str">
        <f t="shared" si="9"/>
        <v/>
      </c>
      <c r="AH54" s="145" t="str">
        <f t="shared" si="8"/>
        <v/>
      </c>
      <c r="AI54" s="146" t="str">
        <f t="shared" si="9"/>
        <v/>
      </c>
      <c r="AJ54" s="145" t="str">
        <f t="shared" si="8"/>
        <v/>
      </c>
      <c r="AK54" s="146" t="str">
        <f t="shared" si="9"/>
        <v/>
      </c>
      <c r="AL54" s="145" t="str">
        <f t="shared" si="8"/>
        <v/>
      </c>
      <c r="AM54" s="146" t="str">
        <f t="shared" si="9"/>
        <v/>
      </c>
      <c r="AN54" s="145" t="str">
        <f t="shared" si="8"/>
        <v/>
      </c>
      <c r="AO54" s="146" t="str">
        <f t="shared" si="9"/>
        <v/>
      </c>
      <c r="AP54" s="145" t="str">
        <f t="shared" si="8"/>
        <v/>
      </c>
      <c r="AQ54" s="146" t="str">
        <f t="shared" si="9"/>
        <v/>
      </c>
      <c r="AR54" s="145" t="str">
        <f t="shared" si="8"/>
        <v/>
      </c>
      <c r="AS54" s="146" t="str">
        <f t="shared" si="9"/>
        <v/>
      </c>
      <c r="AT54" s="145" t="str">
        <f t="shared" si="8"/>
        <v/>
      </c>
      <c r="AU54" s="146" t="str">
        <f t="shared" si="9"/>
        <v/>
      </c>
    </row>
    <row r="55" spans="1:47" ht="17.100000000000001" hidden="1" customHeight="1" thickBot="1">
      <c r="A55" s="327"/>
      <c r="B55" s="328"/>
      <c r="C55" s="288"/>
      <c r="D55" s="288"/>
      <c r="E55" s="288"/>
      <c r="F55" s="288"/>
      <c r="G55" s="329"/>
      <c r="H55" s="288"/>
      <c r="I55" s="329"/>
      <c r="J55" s="330" t="e">
        <f t="shared" si="2"/>
        <v>#DIV/0!</v>
      </c>
      <c r="K55" s="331" t="e">
        <f t="shared" si="3"/>
        <v>#DIV/0!</v>
      </c>
      <c r="L55" s="145" t="str">
        <f t="shared" si="0"/>
        <v/>
      </c>
      <c r="M55" s="146" t="str">
        <f t="shared" si="1"/>
        <v/>
      </c>
      <c r="N55" s="145" t="str">
        <f t="shared" si="8"/>
        <v/>
      </c>
      <c r="O55" s="146" t="str">
        <f t="shared" si="9"/>
        <v/>
      </c>
      <c r="P55" s="145" t="str">
        <f t="shared" si="8"/>
        <v/>
      </c>
      <c r="Q55" s="146" t="str">
        <f t="shared" si="9"/>
        <v/>
      </c>
      <c r="R55" s="145" t="str">
        <f t="shared" si="8"/>
        <v/>
      </c>
      <c r="S55" s="146" t="str">
        <f t="shared" si="9"/>
        <v/>
      </c>
      <c r="T55" s="145" t="str">
        <f t="shared" si="8"/>
        <v/>
      </c>
      <c r="U55" s="146" t="str">
        <f t="shared" si="9"/>
        <v/>
      </c>
      <c r="V55" s="145" t="str">
        <f t="shared" si="8"/>
        <v/>
      </c>
      <c r="W55" s="146" t="str">
        <f t="shared" si="9"/>
        <v/>
      </c>
      <c r="X55" s="145" t="str">
        <f t="shared" si="8"/>
        <v/>
      </c>
      <c r="Y55" s="146" t="str">
        <f t="shared" si="9"/>
        <v/>
      </c>
      <c r="Z55" s="145" t="str">
        <f t="shared" si="8"/>
        <v/>
      </c>
      <c r="AA55" s="146" t="str">
        <f t="shared" si="9"/>
        <v/>
      </c>
      <c r="AB55" s="145" t="str">
        <f t="shared" si="8"/>
        <v/>
      </c>
      <c r="AC55" s="146" t="str">
        <f t="shared" si="9"/>
        <v/>
      </c>
      <c r="AD55" s="145" t="str">
        <f t="shared" si="8"/>
        <v/>
      </c>
      <c r="AE55" s="146" t="str">
        <f t="shared" si="9"/>
        <v/>
      </c>
      <c r="AF55" s="145" t="str">
        <f t="shared" si="8"/>
        <v/>
      </c>
      <c r="AG55" s="146" t="str">
        <f t="shared" si="9"/>
        <v/>
      </c>
      <c r="AH55" s="145" t="str">
        <f t="shared" si="8"/>
        <v/>
      </c>
      <c r="AI55" s="146" t="str">
        <f t="shared" si="9"/>
        <v/>
      </c>
      <c r="AJ55" s="145" t="str">
        <f t="shared" si="8"/>
        <v/>
      </c>
      <c r="AK55" s="146" t="str">
        <f t="shared" si="9"/>
        <v/>
      </c>
      <c r="AL55" s="145" t="str">
        <f t="shared" si="8"/>
        <v/>
      </c>
      <c r="AM55" s="146" t="str">
        <f t="shared" si="9"/>
        <v/>
      </c>
      <c r="AN55" s="145" t="str">
        <f t="shared" si="8"/>
        <v/>
      </c>
      <c r="AO55" s="146" t="str">
        <f t="shared" si="9"/>
        <v/>
      </c>
      <c r="AP55" s="145" t="str">
        <f t="shared" si="8"/>
        <v/>
      </c>
      <c r="AQ55" s="146" t="str">
        <f t="shared" si="9"/>
        <v/>
      </c>
      <c r="AR55" s="145" t="str">
        <f t="shared" si="8"/>
        <v/>
      </c>
      <c r="AS55" s="146" t="str">
        <f t="shared" si="9"/>
        <v/>
      </c>
      <c r="AT55" s="145" t="str">
        <f t="shared" si="8"/>
        <v/>
      </c>
      <c r="AU55" s="146" t="str">
        <f t="shared" si="9"/>
        <v/>
      </c>
    </row>
    <row r="56" spans="1:47" ht="17.100000000000001" customHeight="1">
      <c r="A56" s="231" t="s">
        <v>23</v>
      </c>
      <c r="B56" s="231" t="s">
        <v>52</v>
      </c>
    </row>
    <row r="57" spans="1:47" ht="17.100000000000001" customHeight="1">
      <c r="A57" s="231" t="s">
        <v>23</v>
      </c>
      <c r="B57" s="231" t="s">
        <v>46</v>
      </c>
    </row>
    <row r="58" spans="1:47" ht="17.100000000000001" customHeight="1">
      <c r="B58" s="231" t="s">
        <v>51</v>
      </c>
    </row>
  </sheetData>
  <mergeCells count="149">
    <mergeCell ref="L10:N10"/>
    <mergeCell ref="O10:P10"/>
    <mergeCell ref="R10:U10"/>
    <mergeCell ref="V10:X10"/>
    <mergeCell ref="L11:N11"/>
    <mergeCell ref="O11:P11"/>
    <mergeCell ref="R11:U11"/>
    <mergeCell ref="V11:X11"/>
    <mergeCell ref="A1:AU4"/>
    <mergeCell ref="A5:AU7"/>
    <mergeCell ref="L9:N9"/>
    <mergeCell ref="O9:P9"/>
    <mergeCell ref="R9:U9"/>
    <mergeCell ref="V9:X9"/>
    <mergeCell ref="L14:N14"/>
    <mergeCell ref="O14:P14"/>
    <mergeCell ref="R14:U14"/>
    <mergeCell ref="V14:X14"/>
    <mergeCell ref="L15:N15"/>
    <mergeCell ref="O15:P15"/>
    <mergeCell ref="L12:N12"/>
    <mergeCell ref="O12:P12"/>
    <mergeCell ref="R12:U12"/>
    <mergeCell ref="V12:X12"/>
    <mergeCell ref="L13:N13"/>
    <mergeCell ref="O13:P13"/>
    <mergeCell ref="R13:U13"/>
    <mergeCell ref="V13:X13"/>
    <mergeCell ref="AT18:AU18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L18:M18"/>
    <mergeCell ref="N18:O18"/>
    <mergeCell ref="A20:H20"/>
    <mergeCell ref="L20:M20"/>
    <mergeCell ref="N20:O20"/>
    <mergeCell ref="P20:Q20"/>
    <mergeCell ref="R20:S20"/>
    <mergeCell ref="T20:U20"/>
    <mergeCell ref="V20:W20"/>
    <mergeCell ref="AD19:AE19"/>
    <mergeCell ref="AF19:AG19"/>
    <mergeCell ref="A18:G19"/>
    <mergeCell ref="P18:Q18"/>
    <mergeCell ref="R18:S18"/>
    <mergeCell ref="T18:U18"/>
    <mergeCell ref="AT20:AU20"/>
    <mergeCell ref="X20:Y20"/>
    <mergeCell ref="Z20:AA20"/>
    <mergeCell ref="AB20:AC20"/>
    <mergeCell ref="AD20:AE20"/>
    <mergeCell ref="AF20:AG20"/>
    <mergeCell ref="AH20:AI20"/>
    <mergeCell ref="AP19:AQ19"/>
    <mergeCell ref="AR19:AS19"/>
    <mergeCell ref="AT19:AU19"/>
    <mergeCell ref="AH19:AI19"/>
    <mergeCell ref="AJ19:AK19"/>
    <mergeCell ref="AL19:AM19"/>
    <mergeCell ref="AN19:AO19"/>
    <mergeCell ref="N21:O21"/>
    <mergeCell ref="P21:Q21"/>
    <mergeCell ref="R21:S21"/>
    <mergeCell ref="T21:U21"/>
    <mergeCell ref="AJ20:AK20"/>
    <mergeCell ref="AL20:AM20"/>
    <mergeCell ref="AN20:AO20"/>
    <mergeCell ref="AP20:AQ20"/>
    <mergeCell ref="AR20:AS20"/>
    <mergeCell ref="AT21:AU21"/>
    <mergeCell ref="A22:H22"/>
    <mergeCell ref="L22:M22"/>
    <mergeCell ref="N22:O22"/>
    <mergeCell ref="P22:Q22"/>
    <mergeCell ref="R22:S22"/>
    <mergeCell ref="T22:U22"/>
    <mergeCell ref="V22:W22"/>
    <mergeCell ref="X22:Y22"/>
    <mergeCell ref="Z22:AA22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A21:H21"/>
    <mergeCell ref="L21:M21"/>
    <mergeCell ref="AN22:AO22"/>
    <mergeCell ref="AP22:AQ22"/>
    <mergeCell ref="AR22:AS22"/>
    <mergeCell ref="AT22:AU22"/>
    <mergeCell ref="A23:H23"/>
    <mergeCell ref="L23:M23"/>
    <mergeCell ref="N23:O23"/>
    <mergeCell ref="P23:Q23"/>
    <mergeCell ref="R23:S23"/>
    <mergeCell ref="T23:U23"/>
    <mergeCell ref="AB22:AC22"/>
    <mergeCell ref="AD22:AE22"/>
    <mergeCell ref="AF22:AG22"/>
    <mergeCell ref="AH22:AI22"/>
    <mergeCell ref="AJ22:AK22"/>
    <mergeCell ref="AL22:AM22"/>
    <mergeCell ref="AT23:AU23"/>
    <mergeCell ref="B24:C24"/>
    <mergeCell ref="D24:D25"/>
    <mergeCell ref="E24:E25"/>
    <mergeCell ref="F24:F25"/>
    <mergeCell ref="G24:H24"/>
    <mergeCell ref="J24:J25"/>
    <mergeCell ref="K24:K25"/>
    <mergeCell ref="L24:AU25"/>
    <mergeCell ref="AH23:AI23"/>
    <mergeCell ref="AJ23:AK23"/>
    <mergeCell ref="AL23:AM23"/>
    <mergeCell ref="AN23:AO23"/>
    <mergeCell ref="AP23:AQ23"/>
    <mergeCell ref="AR23:AS23"/>
    <mergeCell ref="V23:W23"/>
    <mergeCell ref="X23:Y23"/>
    <mergeCell ref="Z23:AA23"/>
    <mergeCell ref="AB23:AC23"/>
    <mergeCell ref="AD23:AE23"/>
    <mergeCell ref="AF23:AG23"/>
  </mergeCells>
  <conditionalFormatting sqref="L26:L55 N26:N55 P26:P55 R26:R55 T26:T55 V26:V55 X26:X55 Z26:Z55 AB26:AB55 AD26:AD55 AF26:AF55 AH26:AH55 AJ26:AJ55 AL26:AL55 AN26:AN55 AP26:AP55 AR26:AR55 AT26:AT55">
    <cfRule type="cellIs" dxfId="47" priority="2" stopIfTrue="1" operator="lessThan">
      <formula>M26</formula>
    </cfRule>
  </conditionalFormatting>
  <conditionalFormatting sqref="M26:M55 O26:O55 Q26:Q55 S26:S55 U26:U55 W26:W55 Y26:Y55 AA26:AA55 AC26:AC55 AE26:AE55 AG26:AG55 AI26:AI55 AK26:AK55 AM26:AM55 AO26:AO55 AQ26:AQ55 AS26:AS55 AU26:AU55">
    <cfRule type="cellIs" dxfId="46" priority="1" stopIfTrue="1" operator="lessThan">
      <formula>L26</formula>
    </cfRule>
  </conditionalFormatting>
  <dataValidations count="1">
    <dataValidation type="list" allowBlank="1" showInputMessage="1" showErrorMessage="1" sqref="V12">
      <formula1>$K$9:$K$10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horizontalDpi="1200" verticalDpi="1200" r:id="rId1"/>
  <headerFooter>
    <oddHeader>&amp;RPage &amp;P of &amp;N            .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 tint="-0.249977111117893"/>
  </sheetPr>
  <dimension ref="A1:BS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13" width="6.375" style="231" customWidth="1"/>
    <col min="14" max="15" width="7.6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8"/>
    </row>
    <row r="5" spans="1:71" s="229" customFormat="1" ht="12.75" customHeight="1">
      <c r="A5" s="470" t="s">
        <v>118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0.628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82</v>
      </c>
      <c r="O12" s="446"/>
      <c r="Q12" s="456" t="s">
        <v>30</v>
      </c>
      <c r="R12" s="457"/>
      <c r="S12" s="458"/>
      <c r="T12" s="445" t="s">
        <v>48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48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</row>
    <row r="14" spans="1:71" ht="15" customHeight="1" thickBot="1">
      <c r="K14" s="443" t="s">
        <v>12</v>
      </c>
      <c r="L14" s="444"/>
      <c r="M14" s="444"/>
      <c r="N14" s="445" t="s">
        <v>56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</row>
    <row r="15" spans="1:71" ht="15" customHeight="1" thickBot="1">
      <c r="K15" s="452" t="s">
        <v>15</v>
      </c>
      <c r="L15" s="453"/>
      <c r="M15" s="453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</row>
    <row r="16" spans="1:71" ht="12.75" customHeight="1" thickBot="1"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</row>
    <row r="17" spans="1:70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223">
        <v>1</v>
      </c>
      <c r="I17" s="223">
        <v>1</v>
      </c>
      <c r="J17" s="223">
        <v>1</v>
      </c>
      <c r="K17" s="223">
        <v>1</v>
      </c>
      <c r="L17" s="223">
        <v>1</v>
      </c>
      <c r="M17" s="223">
        <v>1</v>
      </c>
      <c r="N17" s="223">
        <v>1</v>
      </c>
      <c r="O17" s="223">
        <v>1</v>
      </c>
      <c r="P17" s="223">
        <v>2</v>
      </c>
      <c r="Q17" s="223">
        <v>2</v>
      </c>
      <c r="R17" s="223">
        <v>2</v>
      </c>
      <c r="S17" s="223">
        <v>3</v>
      </c>
      <c r="T17" s="223">
        <v>3</v>
      </c>
      <c r="U17" s="65">
        <v>9</v>
      </c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42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</row>
    <row r="18" spans="1:70" ht="17.100000000000001" customHeight="1" thickBot="1">
      <c r="A18" s="46"/>
      <c r="B18" s="47"/>
      <c r="C18" s="47"/>
      <c r="D18" s="47"/>
      <c r="E18" s="47"/>
      <c r="F18" s="64" t="s">
        <v>45</v>
      </c>
      <c r="G18" s="66">
        <v>25</v>
      </c>
      <c r="H18" s="60">
        <v>35</v>
      </c>
      <c r="I18" s="60">
        <v>50</v>
      </c>
      <c r="J18" s="60">
        <v>70</v>
      </c>
      <c r="K18" s="60">
        <v>95</v>
      </c>
      <c r="L18" s="60">
        <v>120</v>
      </c>
      <c r="M18" s="60">
        <v>150</v>
      </c>
      <c r="N18" s="60">
        <v>185</v>
      </c>
      <c r="O18" s="60">
        <v>240</v>
      </c>
      <c r="P18" s="60">
        <v>150</v>
      </c>
      <c r="Q18" s="60">
        <v>185</v>
      </c>
      <c r="R18" s="60">
        <v>240</v>
      </c>
      <c r="S18" s="60">
        <v>185</v>
      </c>
      <c r="T18" s="60">
        <v>240</v>
      </c>
      <c r="U18" s="67">
        <v>240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</row>
    <row r="19" spans="1:70" ht="17.100000000000001" customHeight="1">
      <c r="A19" s="244" t="s">
        <v>32</v>
      </c>
      <c r="B19" s="245"/>
      <c r="C19" s="245"/>
      <c r="D19" s="245"/>
      <c r="E19" s="245"/>
      <c r="F19" s="245"/>
      <c r="G19" s="246">
        <v>129</v>
      </c>
      <c r="H19" s="247">
        <v>154</v>
      </c>
      <c r="I19" s="247">
        <v>181</v>
      </c>
      <c r="J19" s="247">
        <v>220</v>
      </c>
      <c r="K19" s="247">
        <v>263</v>
      </c>
      <c r="L19" s="247">
        <v>298</v>
      </c>
      <c r="M19" s="247">
        <v>332</v>
      </c>
      <c r="N19" s="247">
        <v>374</v>
      </c>
      <c r="O19" s="247">
        <v>431</v>
      </c>
      <c r="P19" s="247">
        <f t="shared" ref="P19:U19" si="0">HLOOKUP(P$18,$G$18:$O$21,2,FALSE)*P$17</f>
        <v>664</v>
      </c>
      <c r="Q19" s="247">
        <f t="shared" si="0"/>
        <v>748</v>
      </c>
      <c r="R19" s="247">
        <f t="shared" si="0"/>
        <v>862</v>
      </c>
      <c r="S19" s="247">
        <f t="shared" si="0"/>
        <v>1122</v>
      </c>
      <c r="T19" s="247">
        <f t="shared" si="0"/>
        <v>1293</v>
      </c>
      <c r="U19" s="387">
        <f t="shared" si="0"/>
        <v>3879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70" ht="17.100000000000001" customHeight="1">
      <c r="A20" s="249" t="s">
        <v>34</v>
      </c>
      <c r="B20" s="250"/>
      <c r="C20" s="250"/>
      <c r="D20" s="250"/>
      <c r="E20" s="250"/>
      <c r="F20" s="250"/>
      <c r="G20" s="251">
        <v>0.92700000000000005</v>
      </c>
      <c r="H20" s="252">
        <v>0.66800000000000004</v>
      </c>
      <c r="I20" s="252">
        <v>0.49399999999999999</v>
      </c>
      <c r="J20" s="252">
        <v>0.34200000000000003</v>
      </c>
      <c r="K20" s="252">
        <v>0.247</v>
      </c>
      <c r="L20" s="252">
        <v>0.19600000000000001</v>
      </c>
      <c r="M20" s="252">
        <v>0.159</v>
      </c>
      <c r="N20" s="252">
        <v>0.12790000000000001</v>
      </c>
      <c r="O20" s="252">
        <v>9.6100000000000005E-2</v>
      </c>
      <c r="P20" s="252">
        <f t="shared" ref="P20:U20" si="1">HLOOKUP(P$18,$G$18:$O$21,3,FALSE)/P$17</f>
        <v>7.9500000000000001E-2</v>
      </c>
      <c r="Q20" s="252">
        <f t="shared" si="1"/>
        <v>6.3950000000000007E-2</v>
      </c>
      <c r="R20" s="252">
        <f t="shared" si="1"/>
        <v>4.8050000000000002E-2</v>
      </c>
      <c r="S20" s="252">
        <f t="shared" si="1"/>
        <v>4.2633333333333336E-2</v>
      </c>
      <c r="T20" s="252">
        <f t="shared" si="1"/>
        <v>3.2033333333333337E-2</v>
      </c>
      <c r="U20" s="252">
        <f t="shared" si="1"/>
        <v>1.0677777777777779E-2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70" ht="17.100000000000001" customHeight="1">
      <c r="A21" s="249" t="s">
        <v>35</v>
      </c>
      <c r="B21" s="250"/>
      <c r="C21" s="250"/>
      <c r="D21" s="250"/>
      <c r="E21" s="250"/>
      <c r="F21" s="250"/>
      <c r="G21" s="251">
        <v>0.13800000000000001</v>
      </c>
      <c r="H21" s="252">
        <v>0.13100000000000001</v>
      </c>
      <c r="I21" s="252">
        <v>0.122</v>
      </c>
      <c r="J21" s="252">
        <v>0.115</v>
      </c>
      <c r="K21" s="252">
        <v>0.11</v>
      </c>
      <c r="L21" s="252">
        <v>0.105</v>
      </c>
      <c r="M21" s="252">
        <v>0.10199999999999999</v>
      </c>
      <c r="N21" s="252">
        <v>9.8000000000000004E-2</v>
      </c>
      <c r="O21" s="252">
        <v>8.7999999999999995E-2</v>
      </c>
      <c r="P21" s="252">
        <f t="shared" ref="P21:U21" si="2">HLOOKUP(P$18,$G$18:$O$21,4,FALSE)/P$17</f>
        <v>5.0999999999999997E-2</v>
      </c>
      <c r="Q21" s="252">
        <f t="shared" si="2"/>
        <v>4.9000000000000002E-2</v>
      </c>
      <c r="R21" s="252">
        <f t="shared" si="2"/>
        <v>4.3999999999999997E-2</v>
      </c>
      <c r="S21" s="252">
        <f t="shared" si="2"/>
        <v>3.266666666666667E-2</v>
      </c>
      <c r="T21" s="252">
        <f t="shared" si="2"/>
        <v>2.9333333333333333E-2</v>
      </c>
      <c r="U21" s="252">
        <f t="shared" si="2"/>
        <v>9.7777777777777776E-3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70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U22" si="3">G19*$T$9</f>
        <v>81.012</v>
      </c>
      <c r="H22" s="257">
        <f t="shared" si="3"/>
        <v>96.712000000000003</v>
      </c>
      <c r="I22" s="257">
        <f t="shared" si="3"/>
        <v>113.66800000000001</v>
      </c>
      <c r="J22" s="257">
        <f t="shared" si="3"/>
        <v>138.16</v>
      </c>
      <c r="K22" s="257">
        <f t="shared" si="3"/>
        <v>165.16399999999999</v>
      </c>
      <c r="L22" s="257">
        <f t="shared" si="3"/>
        <v>187.14400000000001</v>
      </c>
      <c r="M22" s="257">
        <f t="shared" si="3"/>
        <v>208.49600000000001</v>
      </c>
      <c r="N22" s="257">
        <f t="shared" si="3"/>
        <v>234.87200000000001</v>
      </c>
      <c r="O22" s="257">
        <f t="shared" si="3"/>
        <v>270.66800000000001</v>
      </c>
      <c r="P22" s="257">
        <f t="shared" si="3"/>
        <v>416.99200000000002</v>
      </c>
      <c r="Q22" s="257">
        <f t="shared" si="3"/>
        <v>469.74400000000003</v>
      </c>
      <c r="R22" s="257">
        <f t="shared" si="3"/>
        <v>541.33600000000001</v>
      </c>
      <c r="S22" s="257">
        <f t="shared" si="3"/>
        <v>704.61599999999999</v>
      </c>
      <c r="T22" s="257">
        <f>T19*$T$9</f>
        <v>812.00400000000002</v>
      </c>
      <c r="U22" s="258">
        <f t="shared" si="3"/>
        <v>2436.0120000000002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70" ht="17.100000000000001" customHeight="1">
      <c r="A23" s="27" t="s">
        <v>102</v>
      </c>
      <c r="B23" s="76"/>
      <c r="C23" s="433" t="s">
        <v>103</v>
      </c>
      <c r="D23" s="434"/>
      <c r="E23" s="435" t="s">
        <v>41</v>
      </c>
      <c r="F23" s="221" t="s">
        <v>57</v>
      </c>
      <c r="G23" s="437" t="s">
        <v>19</v>
      </c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9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70" ht="17.100000000000001" customHeight="1" thickBot="1">
      <c r="A24" s="93" t="s">
        <v>20</v>
      </c>
      <c r="B24" s="28" t="s">
        <v>79</v>
      </c>
      <c r="C24" s="28" t="s">
        <v>21</v>
      </c>
      <c r="D24" s="29" t="s">
        <v>40</v>
      </c>
      <c r="E24" s="436"/>
      <c r="F24" s="222" t="s">
        <v>58</v>
      </c>
      <c r="G24" s="440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2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70" ht="22.5" customHeight="1" thickBot="1">
      <c r="A25" s="154"/>
      <c r="B25" s="155">
        <v>2500</v>
      </c>
      <c r="C25" s="259">
        <f>IF($B25="",A25/(($E25/100)*SQRT(3)*$H$9*$D25/100),B25/(($E25/100)*SQRT(3)*$H$9))</f>
        <v>240.56261216234407</v>
      </c>
      <c r="D25" s="260">
        <v>85</v>
      </c>
      <c r="E25" s="265">
        <v>100</v>
      </c>
      <c r="F25" s="262">
        <v>120</v>
      </c>
      <c r="G25" s="158" t="str">
        <f t="shared" ref="G25:U32" si="4">IFERROR(IF(OR((dAmp)&lt;Amp,G$17*G$18&lt;$F25),"",
                                                 (Voltage*1000*VD/100)/(Amp*SQRT(3)*(Res*PF/100+Rea*SIN(ACOS(PF/100))))*1000
                          ),"")</f>
        <v/>
      </c>
      <c r="H25" s="158" t="str">
        <f t="shared" si="4"/>
        <v/>
      </c>
      <c r="I25" s="158" t="str">
        <f t="shared" si="4"/>
        <v/>
      </c>
      <c r="J25" s="158" t="str">
        <f t="shared" si="4"/>
        <v/>
      </c>
      <c r="K25" s="158" t="str">
        <f t="shared" si="4"/>
        <v/>
      </c>
      <c r="L25" s="158" t="str">
        <f t="shared" si="4"/>
        <v/>
      </c>
      <c r="M25" s="158" t="str">
        <f t="shared" si="4"/>
        <v/>
      </c>
      <c r="N25" s="158" t="str">
        <f t="shared" si="4"/>
        <v/>
      </c>
      <c r="O25" s="158">
        <f t="shared" si="4"/>
        <v>1124.6320650875775</v>
      </c>
      <c r="P25" s="158">
        <f t="shared" si="4"/>
        <v>1524.7628302212534</v>
      </c>
      <c r="Q25" s="158">
        <f t="shared" si="4"/>
        <v>1796.1864336328615</v>
      </c>
      <c r="R25" s="158">
        <f t="shared" si="4"/>
        <v>2249.2641301751551</v>
      </c>
      <c r="S25" s="158">
        <f t="shared" si="4"/>
        <v>2694.2796504492926</v>
      </c>
      <c r="T25" s="158">
        <f t="shared" si="4"/>
        <v>3373.8961952627328</v>
      </c>
      <c r="U25" s="158">
        <f t="shared" si="4"/>
        <v>10121.688585788197</v>
      </c>
    </row>
    <row r="26" spans="1:70" ht="22.5" customHeight="1" thickBot="1">
      <c r="A26" s="159"/>
      <c r="B26" s="160">
        <v>19000</v>
      </c>
      <c r="C26" s="263">
        <f>IF($B26="",A26/(($E26/100)*SQRT(3)*$H$9*$D26/100),B26/(($E26/100)*SQRT(3)*$H$9))</f>
        <v>1828.2758524338149</v>
      </c>
      <c r="D26" s="260">
        <v>85</v>
      </c>
      <c r="E26" s="265">
        <v>100</v>
      </c>
      <c r="F26" s="262">
        <v>185</v>
      </c>
      <c r="G26" s="158" t="str">
        <f t="shared" si="4"/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 t="str">
        <f t="shared" si="4"/>
        <v/>
      </c>
      <c r="Q26" s="158" t="str">
        <f t="shared" si="4"/>
        <v/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>
        <f t="shared" si="4"/>
        <v>1331.8011297089731</v>
      </c>
      <c r="V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W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70" ht="22.5" customHeight="1" thickBot="1">
      <c r="A27" s="159"/>
      <c r="B27" s="160"/>
      <c r="C27" s="263"/>
      <c r="D27" s="260"/>
      <c r="E27" s="265"/>
      <c r="F27" s="262"/>
      <c r="G27" s="158" t="str">
        <f t="shared" si="4"/>
        <v/>
      </c>
      <c r="H27" s="158" t="str">
        <f t="shared" si="4"/>
        <v/>
      </c>
      <c r="I27" s="158" t="str">
        <f t="shared" si="4"/>
        <v/>
      </c>
      <c r="J27" s="158" t="str">
        <f t="shared" si="4"/>
        <v/>
      </c>
      <c r="K27" s="158" t="str">
        <f t="shared" si="4"/>
        <v/>
      </c>
      <c r="L27" s="158" t="str">
        <f t="shared" si="4"/>
        <v/>
      </c>
      <c r="M27" s="158" t="str">
        <f t="shared" si="4"/>
        <v/>
      </c>
      <c r="N27" s="158" t="str">
        <f t="shared" si="4"/>
        <v/>
      </c>
      <c r="O27" s="158" t="str">
        <f t="shared" si="4"/>
        <v/>
      </c>
      <c r="P27" s="158" t="str">
        <f t="shared" si="4"/>
        <v/>
      </c>
      <c r="Q27" s="158" t="str">
        <f t="shared" si="4"/>
        <v/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W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70" ht="22.5" customHeight="1">
      <c r="A28" s="159"/>
      <c r="B28" s="160"/>
      <c r="C28" s="263"/>
      <c r="D28" s="260"/>
      <c r="E28" s="265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W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70" ht="22.5" customHeight="1">
      <c r="A29" s="159"/>
      <c r="B29" s="160"/>
      <c r="C29" s="263"/>
      <c r="D29" s="264"/>
      <c r="E29" s="265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W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70" ht="22.5" customHeight="1">
      <c r="A30" s="159"/>
      <c r="B30" s="160"/>
      <c r="C30" s="263"/>
      <c r="D30" s="264"/>
      <c r="E30" s="265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W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70" ht="22.5" customHeight="1">
      <c r="A31" s="159"/>
      <c r="B31" s="160"/>
      <c r="C31" s="263"/>
      <c r="D31" s="264"/>
      <c r="E31" s="265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W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70" ht="22.5" customHeight="1">
      <c r="A32" s="159"/>
      <c r="B32" s="160"/>
      <c r="C32" s="263"/>
      <c r="D32" s="264"/>
      <c r="E32" s="265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W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3" ht="22.5" hidden="1" customHeight="1">
      <c r="A33" s="159"/>
      <c r="B33" s="160"/>
      <c r="C33" s="263"/>
      <c r="D33" s="264"/>
      <c r="E33" s="265"/>
      <c r="F33" s="262"/>
      <c r="G33" s="158" t="str">
        <f t="shared" ref="G33:U34" si="5">IFERROR(IF(OR((dAmp)&lt;Amp,G$17*G$18&lt;$F33),"",
                                                 (Voltage*1000*VD/100)/(Amp*SQRT(3)*(Res*PF/100+Rea*SQRT(1-PF/100)^2))*1000
                          ),"")</f>
        <v/>
      </c>
      <c r="H33" s="158" t="str">
        <f t="shared" si="5"/>
        <v/>
      </c>
      <c r="I33" s="158" t="str">
        <f t="shared" si="5"/>
        <v/>
      </c>
      <c r="J33" s="158" t="str">
        <f t="shared" si="5"/>
        <v/>
      </c>
      <c r="K33" s="158" t="str">
        <f t="shared" si="5"/>
        <v/>
      </c>
      <c r="L33" s="158" t="str">
        <f t="shared" si="5"/>
        <v/>
      </c>
      <c r="M33" s="158" t="str">
        <f t="shared" si="5"/>
        <v/>
      </c>
      <c r="N33" s="158" t="str">
        <f t="shared" si="5"/>
        <v/>
      </c>
      <c r="O33" s="158" t="str">
        <f t="shared" si="5"/>
        <v/>
      </c>
      <c r="P33" s="158" t="str">
        <f t="shared" si="5"/>
        <v/>
      </c>
      <c r="Q33" s="158" t="str">
        <f t="shared" si="5"/>
        <v/>
      </c>
      <c r="R33" s="158" t="str">
        <f t="shared" si="5"/>
        <v/>
      </c>
      <c r="S33" s="158" t="str">
        <f t="shared" si="5"/>
        <v/>
      </c>
      <c r="T33" s="158" t="str">
        <f t="shared" si="5"/>
        <v/>
      </c>
      <c r="U33" s="158" t="str">
        <f t="shared" si="5"/>
        <v/>
      </c>
      <c r="V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W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3" ht="22.5" hidden="1" customHeight="1">
      <c r="A34" s="159"/>
      <c r="B34" s="160"/>
      <c r="C34" s="263"/>
      <c r="D34" s="264"/>
      <c r="E34" s="265"/>
      <c r="F34" s="262"/>
      <c r="G34" s="158" t="str">
        <f t="shared" si="5"/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W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3" ht="22.5" hidden="1" customHeight="1">
      <c r="A35" s="159"/>
      <c r="B35" s="160"/>
      <c r="C35" s="263"/>
      <c r="D35" s="264"/>
      <c r="E35" s="265"/>
      <c r="F35" s="262"/>
      <c r="G35" s="158" t="str">
        <f t="shared" ref="G35:U40" si="6">IFERROR(IF(OR((dAmp)&lt;Amp,G$17*G$18&lt;$F35),"",
                                                 (Voltage*1000*VD/100)/(Amp*SQRT(3)*(Res*PF/100+Rea*SQRT(1-PF/100)^2))*1000
                          ),"")</f>
        <v/>
      </c>
      <c r="H35" s="158" t="str">
        <f t="shared" si="6"/>
        <v/>
      </c>
      <c r="I35" s="158" t="str">
        <f t="shared" si="6"/>
        <v/>
      </c>
      <c r="J35" s="158" t="str">
        <f t="shared" si="6"/>
        <v/>
      </c>
      <c r="K35" s="158" t="str">
        <f t="shared" si="6"/>
        <v/>
      </c>
      <c r="L35" s="158" t="str">
        <f t="shared" si="6"/>
        <v/>
      </c>
      <c r="M35" s="158" t="str">
        <f t="shared" si="6"/>
        <v/>
      </c>
      <c r="N35" s="158" t="str">
        <f t="shared" si="6"/>
        <v/>
      </c>
      <c r="O35" s="158" t="str">
        <f t="shared" si="6"/>
        <v/>
      </c>
      <c r="P35" s="158" t="str">
        <f t="shared" si="6"/>
        <v/>
      </c>
      <c r="Q35" s="158" t="str">
        <f t="shared" si="6"/>
        <v/>
      </c>
      <c r="R35" s="158" t="str">
        <f t="shared" si="6"/>
        <v/>
      </c>
      <c r="S35" s="158" t="str">
        <f t="shared" si="6"/>
        <v/>
      </c>
      <c r="T35" s="158" t="str">
        <f t="shared" si="6"/>
        <v/>
      </c>
      <c r="U35" s="158" t="str">
        <f t="shared" si="6"/>
        <v/>
      </c>
      <c r="V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W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3" ht="22.5" hidden="1" customHeight="1">
      <c r="A36" s="159"/>
      <c r="B36" s="160"/>
      <c r="C36" s="263"/>
      <c r="D36" s="264"/>
      <c r="E36" s="265"/>
      <c r="F36" s="262"/>
      <c r="G36" s="158" t="str">
        <f t="shared" si="6"/>
        <v/>
      </c>
      <c r="H36" s="158" t="str">
        <f t="shared" si="6"/>
        <v/>
      </c>
      <c r="I36" s="158" t="str">
        <f t="shared" si="6"/>
        <v/>
      </c>
      <c r="J36" s="158" t="str">
        <f t="shared" si="6"/>
        <v/>
      </c>
      <c r="K36" s="158" t="str">
        <f t="shared" si="6"/>
        <v/>
      </c>
      <c r="L36" s="158" t="str">
        <f t="shared" si="6"/>
        <v/>
      </c>
      <c r="M36" s="158" t="str">
        <f t="shared" si="6"/>
        <v/>
      </c>
      <c r="N36" s="158" t="str">
        <f t="shared" si="6"/>
        <v/>
      </c>
      <c r="O36" s="158" t="str">
        <f t="shared" si="6"/>
        <v/>
      </c>
      <c r="P36" s="158" t="str">
        <f t="shared" si="6"/>
        <v/>
      </c>
      <c r="Q36" s="158" t="str">
        <f t="shared" si="6"/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W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3" ht="22.5" hidden="1" customHeight="1">
      <c r="A37" s="159"/>
      <c r="B37" s="160"/>
      <c r="C37" s="263"/>
      <c r="D37" s="264"/>
      <c r="E37" s="265"/>
      <c r="F37" s="262"/>
      <c r="G37" s="158" t="str">
        <f t="shared" si="6"/>
        <v/>
      </c>
      <c r="H37" s="158" t="str">
        <f t="shared" si="6"/>
        <v/>
      </c>
      <c r="I37" s="158" t="str">
        <f t="shared" si="6"/>
        <v/>
      </c>
      <c r="J37" s="158" t="str">
        <f t="shared" si="6"/>
        <v/>
      </c>
      <c r="K37" s="158" t="str">
        <f t="shared" si="6"/>
        <v/>
      </c>
      <c r="L37" s="158" t="str">
        <f t="shared" si="6"/>
        <v/>
      </c>
      <c r="M37" s="158" t="str">
        <f t="shared" si="6"/>
        <v/>
      </c>
      <c r="N37" s="158" t="str">
        <f t="shared" si="6"/>
        <v/>
      </c>
      <c r="O37" s="158" t="str">
        <f t="shared" si="6"/>
        <v/>
      </c>
      <c r="P37" s="158" t="str">
        <f t="shared" si="6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  <c r="W37" s="231" t="str">
        <f>IFERROR( IF((I$22 *I$17)&gt;($C37*#REF!*#REF!),
                                                            IF( ($H$9*$H$12/100*1000)/($C37*#REF!*#REF!*SQRT($H$10)*(I$20/I$17*$D37/100+I$21/I$17*SQRT(1-($D37/100)^2)))*1000 &lt;#REF!,
                                                               ($H$9*$H$12/100*1000)/($C37*#REF!*#REF!*SQRT($H$10)*(I$20/I$17*$D37/100+I$21/I$17*SQRT(1-($D37/100)^2)))*1000, ""),
                                                               ""), "")</f>
        <v/>
      </c>
    </row>
    <row r="38" spans="1:23" ht="22.5" hidden="1" customHeight="1">
      <c r="A38" s="159"/>
      <c r="B38" s="160"/>
      <c r="C38" s="263"/>
      <c r="D38" s="264"/>
      <c r="E38" s="265"/>
      <c r="F38" s="262"/>
      <c r="G38" s="158" t="str">
        <f t="shared" si="6"/>
        <v/>
      </c>
      <c r="H38" s="158" t="str">
        <f t="shared" si="6"/>
        <v/>
      </c>
      <c r="I38" s="158" t="str">
        <f t="shared" si="6"/>
        <v/>
      </c>
      <c r="J38" s="158" t="str">
        <f t="shared" si="6"/>
        <v/>
      </c>
      <c r="K38" s="158" t="str">
        <f t="shared" si="6"/>
        <v/>
      </c>
      <c r="L38" s="158" t="str">
        <f t="shared" si="6"/>
        <v/>
      </c>
      <c r="M38" s="158" t="str">
        <f t="shared" si="6"/>
        <v/>
      </c>
      <c r="N38" s="158" t="str">
        <f t="shared" si="6"/>
        <v/>
      </c>
      <c r="O38" s="158" t="str">
        <f t="shared" si="6"/>
        <v/>
      </c>
      <c r="P38" s="158" t="str">
        <f t="shared" si="6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  <c r="W38" s="231" t="str">
        <f>IFERROR( IF((I$22 *I$17)&gt;($C38*#REF!*#REF!),
                                                            IF( ($H$9*$H$12/100*1000)/($C38*#REF!*#REF!*SQRT($H$10)*(I$20/I$17*$D38/100+I$21/I$17*SQRT(1-($D38/100)^2)))*1000 &lt;#REF!,
                                                               ($H$9*$H$12/100*1000)/($C38*#REF!*#REF!*SQRT($H$10)*(I$20/I$17*$D38/100+I$21/I$17*SQRT(1-($D38/100)^2)))*1000, ""),
                                                               ""), "")</f>
        <v/>
      </c>
    </row>
    <row r="39" spans="1:23" ht="22.5" hidden="1" customHeight="1">
      <c r="A39" s="159"/>
      <c r="B39" s="160"/>
      <c r="C39" s="263"/>
      <c r="D39" s="264"/>
      <c r="E39" s="265"/>
      <c r="F39" s="262"/>
      <c r="G39" s="158" t="str">
        <f t="shared" si="6"/>
        <v/>
      </c>
      <c r="H39" s="158" t="str">
        <f t="shared" si="6"/>
        <v/>
      </c>
      <c r="I39" s="158" t="str">
        <f t="shared" si="6"/>
        <v/>
      </c>
      <c r="J39" s="158" t="str">
        <f t="shared" si="6"/>
        <v/>
      </c>
      <c r="K39" s="158" t="str">
        <f t="shared" si="6"/>
        <v/>
      </c>
      <c r="L39" s="158" t="str">
        <f t="shared" si="6"/>
        <v/>
      </c>
      <c r="M39" s="158" t="str">
        <f t="shared" si="6"/>
        <v/>
      </c>
      <c r="N39" s="158" t="str">
        <f t="shared" si="6"/>
        <v/>
      </c>
      <c r="O39" s="158" t="str">
        <f t="shared" si="6"/>
        <v/>
      </c>
      <c r="P39" s="158" t="str">
        <f t="shared" si="6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  <c r="W39" s="231" t="str">
        <f>IFERROR( IF((I$22 *I$17)&gt;($C39*#REF!*#REF!),
                                                            IF( ($H$9*$H$12/100*1000)/($C39*#REF!*#REF!*SQRT($H$10)*(I$20/I$17*$D39/100+I$21/I$17*SQRT(1-($D39/100)^2)))*1000 &lt;#REF!,
                                                               ($H$9*$H$12/100*1000)/($C39*#REF!*#REF!*SQRT($H$10)*(I$20/I$17*$D39/100+I$21/I$17*SQRT(1-($D39/100)^2)))*1000, ""),
                                                               ""), "")</f>
        <v/>
      </c>
    </row>
    <row r="40" spans="1:23" ht="22.5" hidden="1" customHeight="1" thickBot="1">
      <c r="A40" s="162"/>
      <c r="B40" s="163"/>
      <c r="C40" s="266"/>
      <c r="D40" s="267"/>
      <c r="E40" s="268"/>
      <c r="F40" s="269"/>
      <c r="G40" s="158" t="str">
        <f t="shared" si="6"/>
        <v/>
      </c>
      <c r="H40" s="158" t="str">
        <f t="shared" si="6"/>
        <v/>
      </c>
      <c r="I40" s="158" t="str">
        <f t="shared" si="6"/>
        <v/>
      </c>
      <c r="J40" s="158" t="str">
        <f t="shared" si="6"/>
        <v/>
      </c>
      <c r="K40" s="158" t="str">
        <f t="shared" si="6"/>
        <v/>
      </c>
      <c r="L40" s="158" t="str">
        <f t="shared" si="6"/>
        <v/>
      </c>
      <c r="M40" s="158" t="str">
        <f t="shared" si="6"/>
        <v/>
      </c>
      <c r="N40" s="158" t="str">
        <f t="shared" si="6"/>
        <v/>
      </c>
      <c r="O40" s="158" t="str">
        <f t="shared" si="6"/>
        <v/>
      </c>
      <c r="P40" s="158" t="str">
        <f t="shared" si="6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  <c r="W40" s="231" t="str">
        <f>IFERROR( IF((I$22 *I$17)&gt;($C40*#REF!*#REF!),
                                                            IF( ($H$9*$H$12/100*1000)/($C40*#REF!*#REF!*SQRT($H$10)*(I$20/I$17*$D40/100+I$21/I$17*SQRT(1-($D40/100)^2)))*1000 &lt;#REF!,
                                                               ($H$9*$H$12/100*1000)/($C40*#REF!*#REF!*SQRT($H$10)*(I$20/I$17*$D40/100+I$21/I$17*SQRT(1-($D40/100)^2)))*1000, ""),
                                                               ""), "")</f>
        <v/>
      </c>
    </row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U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6" orientation="landscape" horizontalDpi="1200" verticalDpi="1200" r:id="rId1"/>
  <headerFooter>
    <oddHeader>&amp;RPage &amp;P of &amp;N            .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7" tint="-0.249977111117893"/>
  </sheetPr>
  <dimension ref="A1:DF40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470" t="s">
        <v>130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480" t="s">
        <v>2</v>
      </c>
      <c r="L9" s="481"/>
      <c r="M9" s="482"/>
      <c r="N9" s="478" t="s">
        <v>55</v>
      </c>
      <c r="O9" s="479"/>
      <c r="Q9" s="480" t="s">
        <v>31</v>
      </c>
      <c r="R9" s="481"/>
      <c r="S9" s="482"/>
      <c r="T9" s="483">
        <v>0.75600000000000001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56" t="s">
        <v>6</v>
      </c>
      <c r="L10" s="457"/>
      <c r="M10" s="458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56" t="s">
        <v>9</v>
      </c>
      <c r="L11" s="457"/>
      <c r="M11" s="458"/>
      <c r="N11" s="445" t="s">
        <v>26</v>
      </c>
      <c r="O11" s="446"/>
      <c r="Q11" s="456" t="s">
        <v>37</v>
      </c>
      <c r="R11" s="457"/>
      <c r="S11" s="458"/>
      <c r="T11" s="465">
        <v>400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56" t="s">
        <v>5</v>
      </c>
      <c r="L12" s="457"/>
      <c r="M12" s="458"/>
      <c r="N12" s="445" t="s">
        <v>82</v>
      </c>
      <c r="O12" s="446"/>
      <c r="Q12" s="456" t="s">
        <v>30</v>
      </c>
      <c r="R12" s="457"/>
      <c r="S12" s="458"/>
      <c r="T12" s="445" t="s">
        <v>47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56" t="s">
        <v>128</v>
      </c>
      <c r="L13" s="457"/>
      <c r="M13" s="458"/>
      <c r="N13" s="445" t="s">
        <v>133</v>
      </c>
      <c r="O13" s="446"/>
      <c r="Q13" s="456" t="s">
        <v>13</v>
      </c>
      <c r="R13" s="457"/>
      <c r="S13" s="458"/>
      <c r="T13" s="459">
        <v>48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56" t="s">
        <v>12</v>
      </c>
      <c r="L14" s="457"/>
      <c r="M14" s="458"/>
      <c r="N14" s="445" t="s">
        <v>59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447" t="s">
        <v>15</v>
      </c>
      <c r="L15" s="448"/>
      <c r="M15" s="449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99">
        <v>1</v>
      </c>
      <c r="I18" s="399">
        <v>1</v>
      </c>
      <c r="J18" s="399">
        <v>2</v>
      </c>
      <c r="K18" s="399">
        <v>2</v>
      </c>
      <c r="L18" s="399">
        <v>2</v>
      </c>
      <c r="M18" s="399">
        <v>3</v>
      </c>
      <c r="N18" s="399">
        <v>3</v>
      </c>
      <c r="O18" s="399">
        <v>3</v>
      </c>
      <c r="P18" s="399">
        <v>7</v>
      </c>
      <c r="Q18" s="399">
        <v>8</v>
      </c>
      <c r="R18" s="399"/>
      <c r="S18" s="399"/>
      <c r="T18" s="399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641</v>
      </c>
      <c r="H20" s="398">
        <v>735</v>
      </c>
      <c r="I20" s="398">
        <v>845</v>
      </c>
      <c r="J20" s="398">
        <f>HLOOKUP(J$19,$G$19:$I$22,2,FALSE)*J$18</f>
        <v>1282</v>
      </c>
      <c r="K20" s="398">
        <f t="shared" ref="K20:Q20" si="0">HLOOKUP(K$19,$G$19:$I$22,2,FALSE)*K$18</f>
        <v>1470</v>
      </c>
      <c r="L20" s="398">
        <f t="shared" si="0"/>
        <v>1690</v>
      </c>
      <c r="M20" s="398">
        <f t="shared" si="0"/>
        <v>1923</v>
      </c>
      <c r="N20" s="398">
        <f t="shared" si="0"/>
        <v>2205</v>
      </c>
      <c r="O20" s="398">
        <f t="shared" si="0"/>
        <v>2205</v>
      </c>
      <c r="P20" s="398">
        <f t="shared" si="0"/>
        <v>5145</v>
      </c>
      <c r="Q20" s="398">
        <f t="shared" si="0"/>
        <v>6760</v>
      </c>
      <c r="R20" s="398"/>
      <c r="S20" s="398"/>
      <c r="T20" s="398"/>
      <c r="U20" s="39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395">
        <v>9.7600000000000006E-2</v>
      </c>
      <c r="H21" s="396">
        <v>7.85E-2</v>
      </c>
      <c r="I21" s="396">
        <v>6.2399999999999997E-2</v>
      </c>
      <c r="J21" s="396">
        <f>HLOOKUP(J$19,$G$19:$I$22,3,FALSE)/J$18</f>
        <v>4.8800000000000003E-2</v>
      </c>
      <c r="K21" s="396">
        <f t="shared" ref="K21:Q21" si="1">HLOOKUP(K$19,$G$19:$I$22,3,FALSE)/K$18</f>
        <v>3.925E-2</v>
      </c>
      <c r="L21" s="396">
        <f t="shared" si="1"/>
        <v>3.1199999999999999E-2</v>
      </c>
      <c r="M21" s="396">
        <f t="shared" si="1"/>
        <v>3.2533333333333338E-2</v>
      </c>
      <c r="N21" s="396">
        <f t="shared" si="1"/>
        <v>2.6166666666666668E-2</v>
      </c>
      <c r="O21" s="396">
        <f t="shared" si="1"/>
        <v>2.6166666666666668E-2</v>
      </c>
      <c r="P21" s="396">
        <f t="shared" si="1"/>
        <v>1.1214285714285715E-2</v>
      </c>
      <c r="Q21" s="396">
        <f t="shared" si="1"/>
        <v>7.7999999999999996E-3</v>
      </c>
      <c r="R21" s="396"/>
      <c r="S21" s="396"/>
      <c r="T21" s="396"/>
      <c r="U21" s="39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395">
        <v>0.185</v>
      </c>
      <c r="H22" s="396">
        <v>0.18</v>
      </c>
      <c r="I22" s="396">
        <v>0.17299999999999999</v>
      </c>
      <c r="J22" s="396">
        <f>HLOOKUP(J$19,$G$19:$I$22,4,FALSE)/J$18</f>
        <v>9.2499999999999999E-2</v>
      </c>
      <c r="K22" s="396">
        <f t="shared" ref="K22:Q22" si="2">HLOOKUP(K$19,$G$19:$I$22,4,FALSE)/K$18</f>
        <v>0.09</v>
      </c>
      <c r="L22" s="396">
        <f t="shared" si="2"/>
        <v>8.6499999999999994E-2</v>
      </c>
      <c r="M22" s="396">
        <f t="shared" si="2"/>
        <v>6.1666666666666668E-2</v>
      </c>
      <c r="N22" s="396">
        <f t="shared" si="2"/>
        <v>0.06</v>
      </c>
      <c r="O22" s="396">
        <f t="shared" si="2"/>
        <v>0.06</v>
      </c>
      <c r="P22" s="396">
        <f t="shared" si="2"/>
        <v>2.5714285714285714E-2</v>
      </c>
      <c r="Q22" s="396">
        <f t="shared" si="2"/>
        <v>2.1624999999999998E-2</v>
      </c>
      <c r="R22" s="396"/>
      <c r="S22" s="396"/>
      <c r="T22" s="396"/>
      <c r="U22" s="39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484.596</v>
      </c>
      <c r="H23" s="257">
        <f t="shared" si="3"/>
        <v>555.66</v>
      </c>
      <c r="I23" s="257">
        <f t="shared" si="3"/>
        <v>638.82000000000005</v>
      </c>
      <c r="J23" s="257">
        <f t="shared" si="3"/>
        <v>969.19200000000001</v>
      </c>
      <c r="K23" s="257">
        <f t="shared" si="3"/>
        <v>1111.32</v>
      </c>
      <c r="L23" s="257">
        <f t="shared" si="3"/>
        <v>1277.6400000000001</v>
      </c>
      <c r="M23" s="257">
        <f t="shared" si="3"/>
        <v>1453.788</v>
      </c>
      <c r="N23" s="257">
        <f t="shared" si="3"/>
        <v>1666.98</v>
      </c>
      <c r="O23" s="257">
        <f t="shared" si="3"/>
        <v>1666.98</v>
      </c>
      <c r="P23" s="257">
        <f>P20*$T$9</f>
        <v>3889.62</v>
      </c>
      <c r="Q23" s="257">
        <f>Q20*$T$9</f>
        <v>5110.5600000000004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390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391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7" tint="-0.249977111117893"/>
  </sheetPr>
  <dimension ref="A1:DF40"/>
  <sheetViews>
    <sheetView showZeros="0" view="pageBreakPreview" zoomScale="90" zoomScaleNormal="75" zoomScaleSheetLayoutView="90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8.12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9" width="7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110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</row>
    <row r="2" spans="1:110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</row>
    <row r="3" spans="1:110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</row>
    <row r="4" spans="1:110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</row>
    <row r="5" spans="1:110" s="229" customFormat="1" ht="12.75" customHeight="1">
      <c r="A5" s="470" t="s">
        <v>107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</row>
    <row r="6" spans="1:110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</row>
    <row r="7" spans="1:110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</row>
    <row r="8" spans="1:110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</row>
    <row r="9" spans="1:110" ht="15" customHeight="1">
      <c r="E9" s="232" t="s">
        <v>0</v>
      </c>
      <c r="F9" s="233"/>
      <c r="G9" s="233"/>
      <c r="H9" s="23">
        <v>6</v>
      </c>
      <c r="I9" s="234" t="s">
        <v>1</v>
      </c>
      <c r="K9" s="480" t="s">
        <v>2</v>
      </c>
      <c r="L9" s="481"/>
      <c r="M9" s="482"/>
      <c r="N9" s="478" t="s">
        <v>55</v>
      </c>
      <c r="O9" s="479"/>
      <c r="Q9" s="480" t="s">
        <v>31</v>
      </c>
      <c r="R9" s="481"/>
      <c r="S9" s="482"/>
      <c r="T9" s="483">
        <v>0.59299999999999997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</row>
    <row r="10" spans="1:110" ht="15" customHeight="1">
      <c r="E10" s="235" t="s">
        <v>8</v>
      </c>
      <c r="F10" s="236"/>
      <c r="G10" s="236"/>
      <c r="H10" s="24">
        <v>3</v>
      </c>
      <c r="I10" s="237" t="s">
        <v>29</v>
      </c>
      <c r="K10" s="456" t="s">
        <v>6</v>
      </c>
      <c r="L10" s="457"/>
      <c r="M10" s="458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</row>
    <row r="11" spans="1:110" ht="15" customHeight="1">
      <c r="E11" s="235" t="s">
        <v>3</v>
      </c>
      <c r="F11" s="236"/>
      <c r="G11" s="236"/>
      <c r="H11" s="25">
        <v>50</v>
      </c>
      <c r="I11" s="238" t="s">
        <v>4</v>
      </c>
      <c r="K11" s="456" t="s">
        <v>9</v>
      </c>
      <c r="L11" s="457"/>
      <c r="M11" s="458"/>
      <c r="N11" s="445" t="s">
        <v>26</v>
      </c>
      <c r="O11" s="446"/>
      <c r="Q11" s="456" t="s">
        <v>37</v>
      </c>
      <c r="R11" s="457"/>
      <c r="S11" s="458"/>
      <c r="T11" s="465">
        <v>400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</row>
    <row r="12" spans="1:110" ht="15" customHeight="1">
      <c r="E12" s="235" t="s">
        <v>49</v>
      </c>
      <c r="F12" s="236"/>
      <c r="G12" s="236"/>
      <c r="H12" s="25">
        <v>1</v>
      </c>
      <c r="I12" s="239" t="s">
        <v>7</v>
      </c>
      <c r="K12" s="456" t="s">
        <v>5</v>
      </c>
      <c r="L12" s="457"/>
      <c r="M12" s="458"/>
      <c r="N12" s="445" t="s">
        <v>82</v>
      </c>
      <c r="O12" s="446"/>
      <c r="Q12" s="456" t="s">
        <v>30</v>
      </c>
      <c r="R12" s="457"/>
      <c r="S12" s="458"/>
      <c r="T12" s="445" t="s">
        <v>48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</row>
    <row r="13" spans="1:110" ht="15" customHeight="1" thickBot="1">
      <c r="E13" s="240" t="s">
        <v>10</v>
      </c>
      <c r="F13" s="241"/>
      <c r="G13" s="241"/>
      <c r="H13" s="26" t="s">
        <v>24</v>
      </c>
      <c r="I13" s="42"/>
      <c r="K13" s="456" t="s">
        <v>128</v>
      </c>
      <c r="L13" s="457"/>
      <c r="M13" s="458"/>
      <c r="N13" s="445" t="s">
        <v>133</v>
      </c>
      <c r="O13" s="446"/>
      <c r="Q13" s="456" t="s">
        <v>13</v>
      </c>
      <c r="R13" s="457"/>
      <c r="S13" s="458"/>
      <c r="T13" s="459">
        <v>48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</row>
    <row r="14" spans="1:110" ht="15" customHeight="1" thickBot="1">
      <c r="K14" s="456" t="s">
        <v>12</v>
      </c>
      <c r="L14" s="457"/>
      <c r="M14" s="458"/>
      <c r="N14" s="445" t="s">
        <v>59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</row>
    <row r="15" spans="1:110" ht="15" customHeight="1" thickBot="1">
      <c r="K15" s="447" t="s">
        <v>15</v>
      </c>
      <c r="L15" s="448"/>
      <c r="M15" s="449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</row>
    <row r="16" spans="1:110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</row>
    <row r="17" spans="1:110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</row>
    <row r="18" spans="1:110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223">
        <v>1</v>
      </c>
      <c r="I18" s="223">
        <v>1</v>
      </c>
      <c r="J18" s="223">
        <v>2</v>
      </c>
      <c r="K18" s="223">
        <v>2</v>
      </c>
      <c r="L18" s="223">
        <v>2</v>
      </c>
      <c r="M18" s="223">
        <v>3</v>
      </c>
      <c r="N18" s="223">
        <v>3</v>
      </c>
      <c r="O18" s="223">
        <v>3</v>
      </c>
      <c r="P18" s="223">
        <v>7</v>
      </c>
      <c r="Q18" s="223">
        <v>8</v>
      </c>
      <c r="R18" s="223"/>
      <c r="S18" s="223"/>
      <c r="T18" s="223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</row>
    <row r="19" spans="1:110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300</v>
      </c>
      <c r="P19" s="60">
        <v>300</v>
      </c>
      <c r="Q19" s="60">
        <v>400</v>
      </c>
      <c r="R19" s="60"/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110" ht="17.100000000000001" customHeight="1">
      <c r="A20" s="244" t="s">
        <v>32</v>
      </c>
      <c r="B20" s="245"/>
      <c r="C20" s="245"/>
      <c r="D20" s="245"/>
      <c r="E20" s="245"/>
      <c r="F20" s="245"/>
      <c r="G20" s="292">
        <v>470</v>
      </c>
      <c r="H20" s="247">
        <v>524</v>
      </c>
      <c r="I20" s="247">
        <v>572</v>
      </c>
      <c r="J20" s="247">
        <f>HLOOKUP(J$19,$G$19:$I$22,2,FALSE)*J$18</f>
        <v>940</v>
      </c>
      <c r="K20" s="247">
        <f t="shared" ref="K20:Q20" si="0">HLOOKUP(K$19,$G$19:$I$22,2,FALSE)*K$18</f>
        <v>1048</v>
      </c>
      <c r="L20" s="247">
        <f t="shared" si="0"/>
        <v>1144</v>
      </c>
      <c r="M20" s="247">
        <f t="shared" si="0"/>
        <v>1410</v>
      </c>
      <c r="N20" s="247">
        <f t="shared" si="0"/>
        <v>1572</v>
      </c>
      <c r="O20" s="247">
        <f t="shared" si="0"/>
        <v>1572</v>
      </c>
      <c r="P20" s="247">
        <f t="shared" si="0"/>
        <v>3668</v>
      </c>
      <c r="Q20" s="247">
        <f t="shared" si="0"/>
        <v>4576</v>
      </c>
      <c r="R20" s="247"/>
      <c r="S20" s="247"/>
      <c r="T20" s="247"/>
      <c r="U20" s="333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110" ht="17.100000000000001" customHeight="1">
      <c r="A21" s="249" t="s">
        <v>34</v>
      </c>
      <c r="B21" s="250"/>
      <c r="C21" s="250"/>
      <c r="D21" s="250"/>
      <c r="E21" s="250"/>
      <c r="F21" s="250"/>
      <c r="G21" s="294">
        <v>9.7600000000000006E-2</v>
      </c>
      <c r="H21" s="295">
        <v>7.85E-2</v>
      </c>
      <c r="I21" s="295">
        <v>6.2399999999999997E-2</v>
      </c>
      <c r="J21" s="295">
        <f>HLOOKUP(J$19,$G$19:$I$22,3,FALSE)/J$18</f>
        <v>4.8800000000000003E-2</v>
      </c>
      <c r="K21" s="295">
        <f t="shared" ref="K21:Q21" si="1">HLOOKUP(K$19,$G$19:$I$22,3,FALSE)/K$18</f>
        <v>3.925E-2</v>
      </c>
      <c r="L21" s="295">
        <f t="shared" si="1"/>
        <v>3.1199999999999999E-2</v>
      </c>
      <c r="M21" s="295">
        <f t="shared" si="1"/>
        <v>3.2533333333333338E-2</v>
      </c>
      <c r="N21" s="295">
        <f t="shared" si="1"/>
        <v>2.6166666666666668E-2</v>
      </c>
      <c r="O21" s="295">
        <f t="shared" si="1"/>
        <v>2.6166666666666668E-2</v>
      </c>
      <c r="P21" s="295">
        <f t="shared" si="1"/>
        <v>1.1214285714285715E-2</v>
      </c>
      <c r="Q21" s="295">
        <f t="shared" si="1"/>
        <v>7.7999999999999996E-3</v>
      </c>
      <c r="R21" s="295"/>
      <c r="S21" s="295"/>
      <c r="T21" s="295"/>
      <c r="U21" s="253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110" ht="17.100000000000001" customHeight="1">
      <c r="A22" s="249" t="s">
        <v>35</v>
      </c>
      <c r="B22" s="250"/>
      <c r="C22" s="250"/>
      <c r="D22" s="250"/>
      <c r="E22" s="250"/>
      <c r="F22" s="250"/>
      <c r="G22" s="294">
        <v>0.185</v>
      </c>
      <c r="H22" s="295">
        <v>0.18</v>
      </c>
      <c r="I22" s="295">
        <v>0.17299999999999999</v>
      </c>
      <c r="J22" s="295">
        <f>HLOOKUP(J$19,$G$19:$I$22,4,FALSE)/J$18</f>
        <v>9.2499999999999999E-2</v>
      </c>
      <c r="K22" s="295">
        <f t="shared" ref="K22:Q22" si="2">HLOOKUP(K$19,$G$19:$I$22,4,FALSE)/K$18</f>
        <v>0.09</v>
      </c>
      <c r="L22" s="295">
        <f t="shared" si="2"/>
        <v>8.6499999999999994E-2</v>
      </c>
      <c r="M22" s="295">
        <f t="shared" si="2"/>
        <v>6.1666666666666668E-2</v>
      </c>
      <c r="N22" s="295">
        <f t="shared" si="2"/>
        <v>0.06</v>
      </c>
      <c r="O22" s="295">
        <f t="shared" si="2"/>
        <v>0.06</v>
      </c>
      <c r="P22" s="295">
        <f t="shared" si="2"/>
        <v>2.5714285714285714E-2</v>
      </c>
      <c r="Q22" s="295">
        <f t="shared" si="2"/>
        <v>2.1624999999999998E-2</v>
      </c>
      <c r="R22" s="295"/>
      <c r="S22" s="295"/>
      <c r="T22" s="295"/>
      <c r="U22" s="253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110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S23" si="3">G20*$T$9</f>
        <v>278.70999999999998</v>
      </c>
      <c r="H23" s="257">
        <f t="shared" si="3"/>
        <v>310.73199999999997</v>
      </c>
      <c r="I23" s="257">
        <f t="shared" si="3"/>
        <v>339.19599999999997</v>
      </c>
      <c r="J23" s="257">
        <f t="shared" si="3"/>
        <v>557.41999999999996</v>
      </c>
      <c r="K23" s="257">
        <f t="shared" si="3"/>
        <v>621.46399999999994</v>
      </c>
      <c r="L23" s="257">
        <f t="shared" si="3"/>
        <v>678.39199999999994</v>
      </c>
      <c r="M23" s="257">
        <f t="shared" si="3"/>
        <v>836.13</v>
      </c>
      <c r="N23" s="257">
        <f t="shared" si="3"/>
        <v>932.19599999999991</v>
      </c>
      <c r="O23" s="257">
        <f t="shared" si="3"/>
        <v>932.19599999999991</v>
      </c>
      <c r="P23" s="257">
        <f>P20*$T$9</f>
        <v>2175.1239999999998</v>
      </c>
      <c r="Q23" s="257">
        <f>Q20*$T$9</f>
        <v>2713.5679999999998</v>
      </c>
      <c r="R23" s="257"/>
      <c r="S23" s="257">
        <f t="shared" si="3"/>
        <v>0</v>
      </c>
      <c r="T23" s="257"/>
      <c r="U23" s="334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110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110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110" ht="20.100000000000001" customHeight="1">
      <c r="A26" s="154"/>
      <c r="B26" s="182">
        <v>19000</v>
      </c>
      <c r="C26" s="270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120</v>
      </c>
      <c r="G26" s="158" t="str">
        <f t="shared" ref="G26:U33" si="4">IFERROR(IF(OR((dAmp )&lt;Amp,G$18*G$19&lt;$F26),"",
                                                 (Voltage*1000*VD/100)/(Amp*SQRT(3)*(Res*PF/100+Rea*SIN(ACOS(PF/100))))*1000
                          ),"")</f>
        <v/>
      </c>
      <c r="H26" s="158" t="str">
        <f t="shared" si="4"/>
        <v/>
      </c>
      <c r="I26" s="158" t="str">
        <f t="shared" si="4"/>
        <v/>
      </c>
      <c r="J26" s="158" t="str">
        <f t="shared" si="4"/>
        <v/>
      </c>
      <c r="K26" s="158" t="str">
        <f t="shared" si="4"/>
        <v/>
      </c>
      <c r="L26" s="158" t="str">
        <f t="shared" si="4"/>
        <v/>
      </c>
      <c r="M26" s="158" t="str">
        <f t="shared" si="4"/>
        <v/>
      </c>
      <c r="N26" s="158" t="str">
        <f t="shared" si="4"/>
        <v/>
      </c>
      <c r="O26" s="158" t="str">
        <f t="shared" si="4"/>
        <v/>
      </c>
      <c r="P26" s="158">
        <f t="shared" si="4"/>
        <v>821.01490825691917</v>
      </c>
      <c r="Q26" s="158">
        <f t="shared" si="4"/>
        <v>1051.3655234000178</v>
      </c>
      <c r="R26" s="158" t="str">
        <f t="shared" si="4"/>
        <v/>
      </c>
      <c r="S26" s="158" t="str">
        <f t="shared" si="4"/>
        <v/>
      </c>
      <c r="T26" s="158" t="str">
        <f t="shared" si="4"/>
        <v/>
      </c>
      <c r="U26" s="158" t="str">
        <f t="shared" si="4"/>
        <v/>
      </c>
    </row>
    <row r="27" spans="1:110" ht="20.100000000000001" customHeight="1">
      <c r="A27" s="159"/>
      <c r="B27" s="183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120</v>
      </c>
      <c r="G27" s="158">
        <f t="shared" si="4"/>
        <v>798.16069537402279</v>
      </c>
      <c r="H27" s="158">
        <f t="shared" si="4"/>
        <v>891.38761467894062</v>
      </c>
      <c r="I27" s="158">
        <f t="shared" si="4"/>
        <v>998.79724723001686</v>
      </c>
      <c r="J27" s="158">
        <f t="shared" si="4"/>
        <v>1596.3213907480456</v>
      </c>
      <c r="K27" s="158">
        <f t="shared" si="4"/>
        <v>1782.7752293578812</v>
      </c>
      <c r="L27" s="158">
        <f t="shared" si="4"/>
        <v>1997.5944944600337</v>
      </c>
      <c r="M27" s="158">
        <f t="shared" si="4"/>
        <v>2394.4820861220678</v>
      </c>
      <c r="N27" s="158">
        <f t="shared" si="4"/>
        <v>2674.1628440368227</v>
      </c>
      <c r="O27" s="158">
        <f t="shared" si="4"/>
        <v>2674.1628440368227</v>
      </c>
      <c r="P27" s="158">
        <f t="shared" si="4"/>
        <v>6239.7133027525861</v>
      </c>
      <c r="Q27" s="158">
        <f t="shared" si="4"/>
        <v>7990.3779778401349</v>
      </c>
      <c r="R27" s="158" t="str">
        <f t="shared" si="4"/>
        <v/>
      </c>
      <c r="S27" s="158" t="str">
        <f t="shared" si="4"/>
        <v/>
      </c>
      <c r="T27" s="158" t="str">
        <f t="shared" si="4"/>
        <v/>
      </c>
      <c r="U27" s="15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0" ht="20.100000000000001" customHeight="1">
      <c r="A28" s="159"/>
      <c r="B28" s="183"/>
      <c r="C28" s="263"/>
      <c r="D28" s="286"/>
      <c r="E28" s="287"/>
      <c r="F28" s="262"/>
      <c r="G28" s="158" t="str">
        <f t="shared" si="4"/>
        <v/>
      </c>
      <c r="H28" s="158" t="str">
        <f t="shared" si="4"/>
        <v/>
      </c>
      <c r="I28" s="158" t="str">
        <f t="shared" si="4"/>
        <v/>
      </c>
      <c r="J28" s="158" t="str">
        <f t="shared" si="4"/>
        <v/>
      </c>
      <c r="K28" s="158" t="str">
        <f t="shared" si="4"/>
        <v/>
      </c>
      <c r="L28" s="158" t="str">
        <f t="shared" si="4"/>
        <v/>
      </c>
      <c r="M28" s="158" t="str">
        <f t="shared" si="4"/>
        <v/>
      </c>
      <c r="N28" s="158" t="str">
        <f t="shared" si="4"/>
        <v/>
      </c>
      <c r="O28" s="158" t="str">
        <f t="shared" si="4"/>
        <v/>
      </c>
      <c r="P28" s="158" t="str">
        <f t="shared" si="4"/>
        <v/>
      </c>
      <c r="Q28" s="158" t="str">
        <f t="shared" si="4"/>
        <v/>
      </c>
      <c r="R28" s="158" t="str">
        <f t="shared" si="4"/>
        <v/>
      </c>
      <c r="S28" s="158" t="str">
        <f t="shared" si="4"/>
        <v/>
      </c>
      <c r="T28" s="158" t="str">
        <f t="shared" si="4"/>
        <v/>
      </c>
      <c r="U28" s="15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0" ht="20.100000000000001" customHeight="1">
      <c r="A29" s="159"/>
      <c r="B29" s="183"/>
      <c r="C29" s="263"/>
      <c r="D29" s="286"/>
      <c r="E29" s="287"/>
      <c r="F29" s="262"/>
      <c r="G29" s="158" t="str">
        <f t="shared" si="4"/>
        <v/>
      </c>
      <c r="H29" s="158" t="str">
        <f t="shared" si="4"/>
        <v/>
      </c>
      <c r="I29" s="158" t="str">
        <f t="shared" si="4"/>
        <v/>
      </c>
      <c r="J29" s="158" t="str">
        <f t="shared" si="4"/>
        <v/>
      </c>
      <c r="K29" s="158" t="str">
        <f t="shared" si="4"/>
        <v/>
      </c>
      <c r="L29" s="158" t="str">
        <f t="shared" si="4"/>
        <v/>
      </c>
      <c r="M29" s="158" t="str">
        <f t="shared" si="4"/>
        <v/>
      </c>
      <c r="N29" s="158" t="str">
        <f t="shared" si="4"/>
        <v/>
      </c>
      <c r="O29" s="158" t="str">
        <f t="shared" si="4"/>
        <v/>
      </c>
      <c r="P29" s="158" t="str">
        <f t="shared" si="4"/>
        <v/>
      </c>
      <c r="Q29" s="158" t="str">
        <f t="shared" si="4"/>
        <v/>
      </c>
      <c r="R29" s="158" t="str">
        <f t="shared" si="4"/>
        <v/>
      </c>
      <c r="S29" s="158" t="str">
        <f t="shared" si="4"/>
        <v/>
      </c>
      <c r="T29" s="158" t="str">
        <f t="shared" si="4"/>
        <v/>
      </c>
      <c r="U29" s="15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0" ht="20.100000000000001" customHeight="1">
      <c r="A30" s="159"/>
      <c r="B30" s="183"/>
      <c r="C30" s="263"/>
      <c r="D30" s="286"/>
      <c r="E30" s="287"/>
      <c r="F30" s="262"/>
      <c r="G30" s="158" t="str">
        <f t="shared" si="4"/>
        <v/>
      </c>
      <c r="H30" s="158" t="str">
        <f t="shared" si="4"/>
        <v/>
      </c>
      <c r="I30" s="158" t="str">
        <f t="shared" si="4"/>
        <v/>
      </c>
      <c r="J30" s="158" t="str">
        <f t="shared" si="4"/>
        <v/>
      </c>
      <c r="K30" s="158" t="str">
        <f t="shared" si="4"/>
        <v/>
      </c>
      <c r="L30" s="158" t="str">
        <f t="shared" si="4"/>
        <v/>
      </c>
      <c r="M30" s="158" t="str">
        <f t="shared" si="4"/>
        <v/>
      </c>
      <c r="N30" s="158" t="str">
        <f t="shared" si="4"/>
        <v/>
      </c>
      <c r="O30" s="158" t="str">
        <f t="shared" si="4"/>
        <v/>
      </c>
      <c r="P30" s="158" t="str">
        <f t="shared" si="4"/>
        <v/>
      </c>
      <c r="Q30" s="158" t="str">
        <f t="shared" si="4"/>
        <v/>
      </c>
      <c r="R30" s="158" t="str">
        <f t="shared" si="4"/>
        <v/>
      </c>
      <c r="S30" s="158" t="str">
        <f t="shared" si="4"/>
        <v/>
      </c>
      <c r="T30" s="158" t="str">
        <f t="shared" si="4"/>
        <v/>
      </c>
      <c r="U30" s="15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0" ht="20.100000000000001" customHeight="1">
      <c r="A31" s="159"/>
      <c r="B31" s="183"/>
      <c r="C31" s="263"/>
      <c r="D31" s="286"/>
      <c r="E31" s="287"/>
      <c r="F31" s="262"/>
      <c r="G31" s="158" t="str">
        <f t="shared" si="4"/>
        <v/>
      </c>
      <c r="H31" s="158" t="str">
        <f t="shared" si="4"/>
        <v/>
      </c>
      <c r="I31" s="158" t="str">
        <f t="shared" si="4"/>
        <v/>
      </c>
      <c r="J31" s="158" t="str">
        <f t="shared" si="4"/>
        <v/>
      </c>
      <c r="K31" s="158" t="str">
        <f t="shared" si="4"/>
        <v/>
      </c>
      <c r="L31" s="158" t="str">
        <f t="shared" si="4"/>
        <v/>
      </c>
      <c r="M31" s="158" t="str">
        <f t="shared" si="4"/>
        <v/>
      </c>
      <c r="N31" s="158" t="str">
        <f t="shared" si="4"/>
        <v/>
      </c>
      <c r="O31" s="158" t="str">
        <f t="shared" si="4"/>
        <v/>
      </c>
      <c r="P31" s="158" t="str">
        <f t="shared" si="4"/>
        <v/>
      </c>
      <c r="Q31" s="158" t="str">
        <f t="shared" si="4"/>
        <v/>
      </c>
      <c r="R31" s="158" t="str">
        <f t="shared" si="4"/>
        <v/>
      </c>
      <c r="S31" s="158" t="str">
        <f t="shared" si="4"/>
        <v/>
      </c>
      <c r="T31" s="158" t="str">
        <f t="shared" si="4"/>
        <v/>
      </c>
      <c r="U31" s="15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0" ht="20.100000000000001" customHeight="1">
      <c r="A32" s="159"/>
      <c r="B32" s="183"/>
      <c r="C32" s="263"/>
      <c r="D32" s="286"/>
      <c r="E32" s="287"/>
      <c r="F32" s="262"/>
      <c r="G32" s="158" t="str">
        <f t="shared" si="4"/>
        <v/>
      </c>
      <c r="H32" s="158" t="str">
        <f t="shared" si="4"/>
        <v/>
      </c>
      <c r="I32" s="158" t="str">
        <f t="shared" si="4"/>
        <v/>
      </c>
      <c r="J32" s="158" t="str">
        <f t="shared" si="4"/>
        <v/>
      </c>
      <c r="K32" s="158" t="str">
        <f t="shared" si="4"/>
        <v/>
      </c>
      <c r="L32" s="158" t="str">
        <f t="shared" si="4"/>
        <v/>
      </c>
      <c r="M32" s="158" t="str">
        <f t="shared" si="4"/>
        <v/>
      </c>
      <c r="N32" s="158" t="str">
        <f t="shared" si="4"/>
        <v/>
      </c>
      <c r="O32" s="158" t="str">
        <f t="shared" si="4"/>
        <v/>
      </c>
      <c r="P32" s="158" t="str">
        <f t="shared" si="4"/>
        <v/>
      </c>
      <c r="Q32" s="158" t="str">
        <f t="shared" si="4"/>
        <v/>
      </c>
      <c r="R32" s="158" t="str">
        <f t="shared" si="4"/>
        <v/>
      </c>
      <c r="S32" s="158" t="str">
        <f t="shared" si="4"/>
        <v/>
      </c>
      <c r="T32" s="158" t="str">
        <f t="shared" si="4"/>
        <v/>
      </c>
      <c r="U32" s="15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159"/>
      <c r="B33" s="183"/>
      <c r="C33" s="263"/>
      <c r="D33" s="286"/>
      <c r="E33" s="287"/>
      <c r="F33" s="262"/>
      <c r="G33" s="158" t="str">
        <f t="shared" si="4"/>
        <v/>
      </c>
      <c r="H33" s="158" t="str">
        <f t="shared" si="4"/>
        <v/>
      </c>
      <c r="I33" s="158" t="str">
        <f t="shared" si="4"/>
        <v/>
      </c>
      <c r="J33" s="158" t="str">
        <f t="shared" si="4"/>
        <v/>
      </c>
      <c r="K33" s="158" t="str">
        <f t="shared" si="4"/>
        <v/>
      </c>
      <c r="L33" s="158" t="str">
        <f t="shared" si="4"/>
        <v/>
      </c>
      <c r="M33" s="158" t="str">
        <f t="shared" si="4"/>
        <v/>
      </c>
      <c r="N33" s="158" t="str">
        <f t="shared" si="4"/>
        <v/>
      </c>
      <c r="O33" s="158" t="str">
        <f t="shared" si="4"/>
        <v/>
      </c>
      <c r="P33" s="158" t="str">
        <f t="shared" si="4"/>
        <v/>
      </c>
      <c r="Q33" s="158" t="str">
        <f t="shared" si="4"/>
        <v/>
      </c>
      <c r="R33" s="158" t="str">
        <f t="shared" si="4"/>
        <v/>
      </c>
      <c r="S33" s="158" t="str">
        <f t="shared" si="4"/>
        <v/>
      </c>
      <c r="T33" s="158" t="str">
        <f t="shared" si="4"/>
        <v/>
      </c>
      <c r="U33" s="15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83"/>
      <c r="C34" s="263"/>
      <c r="D34" s="286"/>
      <c r="E34" s="287"/>
      <c r="F34" s="262"/>
      <c r="G34" s="158" t="str">
        <f t="shared" ref="G34:U40" si="5">IFERROR(IF(OR((dAmp )&lt;Amp,G$18*G$19&lt;$F34),"",
                                                 (Voltage*1000*VD/100)/(Amp*SQRT(3)*(Res*PF/100+Rea*SQRT(1-PF/100)^2))*1000
                          ),"")</f>
        <v/>
      </c>
      <c r="H34" s="158" t="str">
        <f t="shared" si="5"/>
        <v/>
      </c>
      <c r="I34" s="158" t="str">
        <f t="shared" si="5"/>
        <v/>
      </c>
      <c r="J34" s="158" t="str">
        <f t="shared" si="5"/>
        <v/>
      </c>
      <c r="K34" s="158" t="str">
        <f t="shared" si="5"/>
        <v/>
      </c>
      <c r="L34" s="158" t="str">
        <f t="shared" si="5"/>
        <v/>
      </c>
      <c r="M34" s="158" t="str">
        <f t="shared" si="5"/>
        <v/>
      </c>
      <c r="N34" s="158" t="str">
        <f t="shared" si="5"/>
        <v/>
      </c>
      <c r="O34" s="158" t="str">
        <f t="shared" si="5"/>
        <v/>
      </c>
      <c r="P34" s="158" t="str">
        <f t="shared" si="5"/>
        <v/>
      </c>
      <c r="Q34" s="158" t="str">
        <f t="shared" si="5"/>
        <v/>
      </c>
      <c r="R34" s="158" t="str">
        <f t="shared" si="5"/>
        <v/>
      </c>
      <c r="S34" s="158" t="str">
        <f t="shared" si="5"/>
        <v/>
      </c>
      <c r="T34" s="158" t="str">
        <f t="shared" si="5"/>
        <v/>
      </c>
      <c r="U34" s="15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83"/>
      <c r="C35" s="263"/>
      <c r="D35" s="286"/>
      <c r="E35" s="287"/>
      <c r="F35" s="262"/>
      <c r="G35" s="158" t="str">
        <f t="shared" si="5"/>
        <v/>
      </c>
      <c r="H35" s="158" t="str">
        <f t="shared" si="5"/>
        <v/>
      </c>
      <c r="I35" s="158" t="str">
        <f t="shared" si="5"/>
        <v/>
      </c>
      <c r="J35" s="158" t="str">
        <f t="shared" si="5"/>
        <v/>
      </c>
      <c r="K35" s="158" t="str">
        <f t="shared" si="5"/>
        <v/>
      </c>
      <c r="L35" s="158" t="str">
        <f t="shared" si="5"/>
        <v/>
      </c>
      <c r="M35" s="158" t="str">
        <f t="shared" si="5"/>
        <v/>
      </c>
      <c r="N35" s="158" t="str">
        <f t="shared" si="5"/>
        <v/>
      </c>
      <c r="O35" s="158" t="str">
        <f t="shared" si="5"/>
        <v/>
      </c>
      <c r="P35" s="158" t="str">
        <f t="shared" si="5"/>
        <v/>
      </c>
      <c r="Q35" s="158" t="str">
        <f t="shared" si="5"/>
        <v/>
      </c>
      <c r="R35" s="158" t="str">
        <f t="shared" si="5"/>
        <v/>
      </c>
      <c r="S35" s="158" t="str">
        <f t="shared" si="5"/>
        <v/>
      </c>
      <c r="T35" s="158" t="str">
        <f t="shared" si="5"/>
        <v/>
      </c>
      <c r="U35" s="15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83"/>
      <c r="C36" s="263"/>
      <c r="D36" s="286"/>
      <c r="E36" s="287"/>
      <c r="F36" s="262"/>
      <c r="G36" s="158" t="str">
        <f t="shared" si="5"/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si="5"/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83"/>
      <c r="C37" s="263"/>
      <c r="D37" s="286"/>
      <c r="E37" s="287"/>
      <c r="F37" s="262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83"/>
      <c r="C38" s="263"/>
      <c r="D38" s="286"/>
      <c r="E38" s="287"/>
      <c r="F38" s="262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159"/>
      <c r="B39" s="183"/>
      <c r="C39" s="263"/>
      <c r="D39" s="286"/>
      <c r="E39" s="287"/>
      <c r="F39" s="262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162"/>
      <c r="B40" s="184"/>
      <c r="C40" s="266"/>
      <c r="D40" s="288"/>
      <c r="E40" s="289"/>
      <c r="F40" s="269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</sheetData>
  <mergeCells count="31">
    <mergeCell ref="K9:M9"/>
    <mergeCell ref="N9:O9"/>
    <mergeCell ref="Q9:S9"/>
    <mergeCell ref="T9:U9"/>
    <mergeCell ref="A1:U4"/>
    <mergeCell ref="A5:U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7" orientation="landscape" horizontalDpi="1200" verticalDpi="1200" r:id="rId1"/>
  <headerFooter>
    <oddHeader>&amp;RPage &amp;P of &amp;N            .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7" tint="-0.249977111117893"/>
  </sheetPr>
  <dimension ref="A1:BS42"/>
  <sheetViews>
    <sheetView showZeros="0" view="pageBreakPreview" zoomScale="75" zoomScaleNormal="75" zoomScaleSheetLayoutView="75" workbookViewId="0">
      <selection activeCell="N28" sqref="N28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7.7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70" t="s">
        <v>119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0.78</v>
      </c>
      <c r="U9" s="484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82</v>
      </c>
      <c r="O12" s="446"/>
      <c r="Q12" s="456" t="s">
        <v>30</v>
      </c>
      <c r="R12" s="457"/>
      <c r="S12" s="458"/>
      <c r="T12" s="445" t="s">
        <v>47</v>
      </c>
      <c r="U12" s="446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48</v>
      </c>
      <c r="U13" s="46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43" t="s">
        <v>12</v>
      </c>
      <c r="L14" s="444"/>
      <c r="M14" s="444"/>
      <c r="N14" s="445" t="s">
        <v>56</v>
      </c>
      <c r="O14" s="446"/>
      <c r="Q14" s="447" t="s">
        <v>14</v>
      </c>
      <c r="R14" s="448"/>
      <c r="S14" s="449"/>
      <c r="T14" s="450">
        <v>30</v>
      </c>
      <c r="U14" s="451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52" t="s">
        <v>15</v>
      </c>
      <c r="L15" s="453"/>
      <c r="M15" s="453"/>
      <c r="N15" s="454">
        <v>90</v>
      </c>
      <c r="O15" s="455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>
        <v>5</v>
      </c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>
        <v>240</v>
      </c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 t="shared" ref="P20:U20" si="0">HLOOKUP(P$19,$G$19:$O$22,2,FALSE)*P$18</f>
        <v>794</v>
      </c>
      <c r="Q20" s="276">
        <f t="shared" si="0"/>
        <v>906</v>
      </c>
      <c r="R20" s="276">
        <f t="shared" si="0"/>
        <v>1058</v>
      </c>
      <c r="S20" s="276">
        <f t="shared" si="0"/>
        <v>1359</v>
      </c>
      <c r="T20" s="276">
        <f t="shared" si="0"/>
        <v>1587</v>
      </c>
      <c r="U20" s="276">
        <f t="shared" si="0"/>
        <v>2645</v>
      </c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 t="shared" ref="P21:U21" si="1">HLOOKUP(P$19,$G$19:$O$22,3,FALSE)/P$18</f>
        <v>7.9500000000000001E-2</v>
      </c>
      <c r="Q21" s="279">
        <f t="shared" si="1"/>
        <v>6.3950000000000007E-2</v>
      </c>
      <c r="R21" s="279">
        <f t="shared" si="1"/>
        <v>4.8050000000000002E-2</v>
      </c>
      <c r="S21" s="279">
        <f t="shared" si="1"/>
        <v>4.2633333333333336E-2</v>
      </c>
      <c r="T21" s="279">
        <f t="shared" si="1"/>
        <v>3.2033333333333337E-2</v>
      </c>
      <c r="U21" s="279">
        <f t="shared" si="1"/>
        <v>1.9220000000000001E-2</v>
      </c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 t="shared" ref="P22:U22" si="2">HLOOKUP(P$19,$G$19:$O$22,4,FALSE)/P$18</f>
        <v>5.0999999999999997E-2</v>
      </c>
      <c r="Q22" s="279">
        <f t="shared" si="2"/>
        <v>4.9000000000000002E-2</v>
      </c>
      <c r="R22" s="279">
        <f t="shared" si="2"/>
        <v>4.3999999999999997E-2</v>
      </c>
      <c r="S22" s="279">
        <f t="shared" si="2"/>
        <v>3.266666666666667E-2</v>
      </c>
      <c r="T22" s="279">
        <f t="shared" si="2"/>
        <v>2.9333333333333333E-2</v>
      </c>
      <c r="U22" s="279">
        <f t="shared" si="2"/>
        <v>1.7599999999999998E-2</v>
      </c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R23" si="3">G20*$T$9</f>
        <v>111.54</v>
      </c>
      <c r="H23" s="282">
        <f t="shared" si="3"/>
        <v>134.16</v>
      </c>
      <c r="I23" s="282">
        <f t="shared" si="3"/>
        <v>159.9</v>
      </c>
      <c r="J23" s="282">
        <f t="shared" si="3"/>
        <v>197.34</v>
      </c>
      <c r="K23" s="282">
        <f t="shared" si="3"/>
        <v>239.46</v>
      </c>
      <c r="L23" s="282">
        <f t="shared" si="3"/>
        <v>274.56</v>
      </c>
      <c r="M23" s="282">
        <f t="shared" si="3"/>
        <v>309.66000000000003</v>
      </c>
      <c r="N23" s="282">
        <f t="shared" si="3"/>
        <v>353.34000000000003</v>
      </c>
      <c r="O23" s="282">
        <f t="shared" si="3"/>
        <v>412.62</v>
      </c>
      <c r="P23" s="282">
        <f t="shared" si="3"/>
        <v>619.32000000000005</v>
      </c>
      <c r="Q23" s="282">
        <f t="shared" si="3"/>
        <v>706.68000000000006</v>
      </c>
      <c r="R23" s="282">
        <f t="shared" si="3"/>
        <v>825.24</v>
      </c>
      <c r="S23" s="282">
        <f>S20*$T$9</f>
        <v>1060.02</v>
      </c>
      <c r="T23" s="282">
        <f>T20*$T$9</f>
        <v>1237.8600000000001</v>
      </c>
      <c r="U23" s="388">
        <f>U20*$T$9</f>
        <v>2063.1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19000</v>
      </c>
      <c r="C26" s="259">
        <f>IF($B26="",A26/(($E26/100)*SQRT(3)*$H$9*$D26/100),B26/(($E26/100)*SQRT(3)*$H$9))</f>
        <v>1828.2758524338149</v>
      </c>
      <c r="D26" s="284">
        <v>85</v>
      </c>
      <c r="E26" s="285">
        <v>100</v>
      </c>
      <c r="F26" s="262">
        <v>185</v>
      </c>
      <c r="G26" s="68" t="str">
        <f t="shared" ref="G26:U33" si="4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4"/>
        <v/>
      </c>
      <c r="I26" s="68" t="str">
        <f t="shared" si="4"/>
        <v/>
      </c>
      <c r="J26" s="68" t="str">
        <f t="shared" si="4"/>
        <v/>
      </c>
      <c r="K26" s="68" t="str">
        <f t="shared" si="4"/>
        <v/>
      </c>
      <c r="L26" s="68" t="str">
        <f t="shared" si="4"/>
        <v/>
      </c>
      <c r="M26" s="68" t="str">
        <f t="shared" si="4"/>
        <v/>
      </c>
      <c r="N26" s="68" t="str">
        <f t="shared" si="4"/>
        <v/>
      </c>
      <c r="O26" s="68" t="str">
        <f t="shared" si="4"/>
        <v/>
      </c>
      <c r="P26" s="68" t="str">
        <f t="shared" si="4"/>
        <v/>
      </c>
      <c r="Q26" s="68" t="str">
        <f t="shared" si="4"/>
        <v/>
      </c>
      <c r="R26" s="68" t="str">
        <f t="shared" si="4"/>
        <v/>
      </c>
      <c r="S26" s="68" t="str">
        <f t="shared" si="4"/>
        <v/>
      </c>
      <c r="T26" s="68" t="str">
        <f t="shared" si="4"/>
        <v/>
      </c>
      <c r="U26" s="68">
        <f t="shared" si="4"/>
        <v>739.88951650498529</v>
      </c>
    </row>
    <row r="27" spans="1:71" ht="17.100000000000001" customHeight="1">
      <c r="A27" s="159"/>
      <c r="B27" s="160">
        <v>2500</v>
      </c>
      <c r="C27" s="263">
        <f>IF($B27="",A27/(($E27/100)*SQRT(3)*$H$9*$D27/100),B27/(($E27/100)*SQRT(3)*$H$9))</f>
        <v>240.56261216234407</v>
      </c>
      <c r="D27" s="286">
        <v>85</v>
      </c>
      <c r="E27" s="287">
        <v>100</v>
      </c>
      <c r="F27" s="262">
        <v>185</v>
      </c>
      <c r="G27" s="68" t="str">
        <f t="shared" si="4"/>
        <v/>
      </c>
      <c r="H27" s="68" t="str">
        <f t="shared" si="4"/>
        <v/>
      </c>
      <c r="I27" s="68" t="str">
        <f t="shared" si="4"/>
        <v/>
      </c>
      <c r="J27" s="68" t="str">
        <f t="shared" si="4"/>
        <v/>
      </c>
      <c r="K27" s="68" t="str">
        <f t="shared" si="4"/>
        <v/>
      </c>
      <c r="L27" s="68" t="str">
        <f t="shared" si="4"/>
        <v/>
      </c>
      <c r="M27" s="68" t="str">
        <f t="shared" si="4"/>
        <v/>
      </c>
      <c r="N27" s="68">
        <f t="shared" si="4"/>
        <v>898.09321681643075</v>
      </c>
      <c r="O27" s="68">
        <f t="shared" si="4"/>
        <v>1124.6320650875775</v>
      </c>
      <c r="P27" s="68">
        <f t="shared" si="4"/>
        <v>1524.7628302212534</v>
      </c>
      <c r="Q27" s="68">
        <f t="shared" si="4"/>
        <v>1796.1864336328615</v>
      </c>
      <c r="R27" s="68">
        <f t="shared" si="4"/>
        <v>2249.2641301751551</v>
      </c>
      <c r="S27" s="68">
        <f t="shared" si="4"/>
        <v>2694.2796504492926</v>
      </c>
      <c r="T27" s="68">
        <f t="shared" si="4"/>
        <v>3373.8961952627328</v>
      </c>
      <c r="U27" s="68">
        <f t="shared" si="4"/>
        <v>5623.1603254378888</v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/>
      <c r="C28" s="263"/>
      <c r="D28" s="286"/>
      <c r="E28" s="287"/>
      <c r="F28" s="262"/>
      <c r="G28" s="68" t="str">
        <f t="shared" si="4"/>
        <v/>
      </c>
      <c r="H28" s="68" t="str">
        <f t="shared" si="4"/>
        <v/>
      </c>
      <c r="I28" s="68" t="str">
        <f t="shared" si="4"/>
        <v/>
      </c>
      <c r="J28" s="68" t="str">
        <f t="shared" si="4"/>
        <v/>
      </c>
      <c r="K28" s="68" t="str">
        <f t="shared" si="4"/>
        <v/>
      </c>
      <c r="L28" s="68" t="str">
        <f t="shared" si="4"/>
        <v/>
      </c>
      <c r="M28" s="68" t="str">
        <f t="shared" si="4"/>
        <v/>
      </c>
      <c r="N28" s="68" t="str">
        <f t="shared" si="4"/>
        <v/>
      </c>
      <c r="O28" s="68" t="str">
        <f t="shared" si="4"/>
        <v/>
      </c>
      <c r="P28" s="68" t="str">
        <f t="shared" si="4"/>
        <v/>
      </c>
      <c r="Q28" s="68" t="str">
        <f t="shared" si="4"/>
        <v/>
      </c>
      <c r="R28" s="68" t="str">
        <f t="shared" si="4"/>
        <v/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/>
      <c r="C29" s="263"/>
      <c r="D29" s="286"/>
      <c r="E29" s="287"/>
      <c r="F29" s="262"/>
      <c r="G29" s="68" t="str">
        <f t="shared" si="4"/>
        <v/>
      </c>
      <c r="H29" s="68" t="str">
        <f t="shared" si="4"/>
        <v/>
      </c>
      <c r="I29" s="68" t="str">
        <f t="shared" si="4"/>
        <v/>
      </c>
      <c r="J29" s="68" t="str">
        <f t="shared" si="4"/>
        <v/>
      </c>
      <c r="K29" s="68" t="str">
        <f t="shared" si="4"/>
        <v/>
      </c>
      <c r="L29" s="68" t="str">
        <f t="shared" si="4"/>
        <v/>
      </c>
      <c r="M29" s="68" t="str">
        <f t="shared" si="4"/>
        <v/>
      </c>
      <c r="N29" s="68" t="str">
        <f t="shared" si="4"/>
        <v/>
      </c>
      <c r="O29" s="68" t="str">
        <f t="shared" si="4"/>
        <v/>
      </c>
      <c r="P29" s="68" t="str">
        <f t="shared" si="4"/>
        <v/>
      </c>
      <c r="Q29" s="68" t="str">
        <f t="shared" si="4"/>
        <v/>
      </c>
      <c r="R29" s="68" t="str">
        <f t="shared" si="4"/>
        <v/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 t="str">
        <f t="shared" si="4"/>
        <v/>
      </c>
      <c r="M33" s="68" t="str">
        <f t="shared" si="4"/>
        <v/>
      </c>
      <c r="N33" s="68" t="str">
        <f t="shared" si="4"/>
        <v/>
      </c>
      <c r="O33" s="68" t="str">
        <f t="shared" si="4"/>
        <v/>
      </c>
      <c r="P33" s="68" t="str">
        <f t="shared" si="4"/>
        <v/>
      </c>
      <c r="Q33" s="68" t="str">
        <f t="shared" si="4"/>
        <v/>
      </c>
      <c r="R33" s="68" t="str">
        <f t="shared" si="4"/>
        <v/>
      </c>
      <c r="S33" s="68" t="str">
        <f t="shared" si="4"/>
        <v/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5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5"/>
        <v/>
      </c>
      <c r="I34" s="68" t="str">
        <f t="shared" si="5"/>
        <v/>
      </c>
      <c r="J34" s="68" t="str">
        <f t="shared" si="5"/>
        <v/>
      </c>
      <c r="K34" s="68" t="str">
        <f t="shared" si="5"/>
        <v/>
      </c>
      <c r="L34" s="68" t="str">
        <f t="shared" si="5"/>
        <v/>
      </c>
      <c r="M34" s="68" t="str">
        <f t="shared" si="5"/>
        <v/>
      </c>
      <c r="N34" s="68" t="str">
        <f t="shared" si="5"/>
        <v/>
      </c>
      <c r="O34" s="68" t="str">
        <f t="shared" si="5"/>
        <v/>
      </c>
      <c r="P34" s="68" t="str">
        <f t="shared" si="5"/>
        <v/>
      </c>
      <c r="Q34" s="68" t="str">
        <f t="shared" si="5"/>
        <v/>
      </c>
      <c r="R34" s="68" t="str">
        <f t="shared" si="5"/>
        <v/>
      </c>
      <c r="S34" s="68" t="str">
        <f t="shared" si="5"/>
        <v/>
      </c>
      <c r="T34" s="68" t="str">
        <f t="shared" si="5"/>
        <v/>
      </c>
      <c r="U34" s="68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6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6"/>
        <v/>
      </c>
      <c r="I36" s="58" t="str">
        <f t="shared" si="6"/>
        <v/>
      </c>
      <c r="J36" s="58" t="str">
        <f t="shared" si="6"/>
        <v/>
      </c>
      <c r="K36" s="58" t="str">
        <f t="shared" si="6"/>
        <v/>
      </c>
      <c r="L36" s="58" t="str">
        <f t="shared" si="6"/>
        <v/>
      </c>
      <c r="M36" s="58" t="str">
        <f t="shared" si="6"/>
        <v/>
      </c>
      <c r="N36" s="58" t="str">
        <f t="shared" si="6"/>
        <v/>
      </c>
      <c r="O36" s="58" t="str">
        <f t="shared" si="6"/>
        <v/>
      </c>
      <c r="P36" s="58" t="str">
        <f t="shared" si="6"/>
        <v/>
      </c>
      <c r="Q36" s="58" t="str">
        <f t="shared" ref="Q36:U41" si="7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7"/>
        <v/>
      </c>
      <c r="S36" s="58" t="str">
        <f t="shared" si="7"/>
        <v/>
      </c>
      <c r="T36" s="58" t="str">
        <f t="shared" si="7"/>
        <v/>
      </c>
      <c r="U36" s="69" t="str">
        <f t="shared" si="7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6"/>
        <v/>
      </c>
      <c r="H37" s="58" t="str">
        <f t="shared" si="6"/>
        <v/>
      </c>
      <c r="I37" s="58" t="str">
        <f t="shared" si="6"/>
        <v/>
      </c>
      <c r="J37" s="58" t="str">
        <f t="shared" si="6"/>
        <v/>
      </c>
      <c r="K37" s="58" t="str">
        <f t="shared" si="6"/>
        <v/>
      </c>
      <c r="L37" s="58" t="str">
        <f t="shared" si="6"/>
        <v/>
      </c>
      <c r="M37" s="58" t="str">
        <f t="shared" si="6"/>
        <v/>
      </c>
      <c r="N37" s="58" t="str">
        <f t="shared" si="6"/>
        <v/>
      </c>
      <c r="O37" s="58" t="str">
        <f t="shared" si="6"/>
        <v/>
      </c>
      <c r="P37" s="58" t="str">
        <f t="shared" si="6"/>
        <v/>
      </c>
      <c r="Q37" s="58" t="str">
        <f t="shared" si="7"/>
        <v/>
      </c>
      <c r="R37" s="58" t="str">
        <f t="shared" si="7"/>
        <v/>
      </c>
      <c r="S37" s="58" t="str">
        <f t="shared" si="7"/>
        <v/>
      </c>
      <c r="T37" s="58" t="str">
        <f t="shared" si="7"/>
        <v/>
      </c>
      <c r="U37" s="69" t="str">
        <f t="shared" si="7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6"/>
        <v/>
      </c>
      <c r="H38" s="58" t="str">
        <f t="shared" si="6"/>
        <v/>
      </c>
      <c r="I38" s="58" t="str">
        <f t="shared" si="6"/>
        <v/>
      </c>
      <c r="J38" s="58" t="str">
        <f t="shared" si="6"/>
        <v/>
      </c>
      <c r="K38" s="58" t="str">
        <f t="shared" si="6"/>
        <v/>
      </c>
      <c r="L38" s="58" t="str">
        <f t="shared" si="6"/>
        <v/>
      </c>
      <c r="M38" s="58" t="str">
        <f t="shared" si="6"/>
        <v/>
      </c>
      <c r="N38" s="58" t="str">
        <f t="shared" si="6"/>
        <v/>
      </c>
      <c r="O38" s="58" t="str">
        <f t="shared" si="6"/>
        <v/>
      </c>
      <c r="P38" s="58" t="str">
        <f t="shared" si="6"/>
        <v/>
      </c>
      <c r="Q38" s="58" t="str">
        <f t="shared" si="7"/>
        <v/>
      </c>
      <c r="R38" s="58" t="str">
        <f t="shared" si="7"/>
        <v/>
      </c>
      <c r="S38" s="58" t="str">
        <f t="shared" si="7"/>
        <v/>
      </c>
      <c r="T38" s="58" t="str">
        <f t="shared" si="7"/>
        <v/>
      </c>
      <c r="U38" s="69" t="str">
        <f t="shared" si="7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6"/>
        <v/>
      </c>
      <c r="H39" s="58" t="str">
        <f t="shared" si="6"/>
        <v/>
      </c>
      <c r="I39" s="58" t="str">
        <f t="shared" si="6"/>
        <v/>
      </c>
      <c r="J39" s="58" t="str">
        <f t="shared" si="6"/>
        <v/>
      </c>
      <c r="K39" s="58" t="str">
        <f t="shared" si="6"/>
        <v/>
      </c>
      <c r="L39" s="58" t="str">
        <f t="shared" si="6"/>
        <v/>
      </c>
      <c r="M39" s="58" t="str">
        <f t="shared" si="6"/>
        <v/>
      </c>
      <c r="N39" s="58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7"/>
        <v/>
      </c>
      <c r="R39" s="58" t="str">
        <f t="shared" si="7"/>
        <v/>
      </c>
      <c r="S39" s="58" t="str">
        <f t="shared" si="7"/>
        <v/>
      </c>
      <c r="T39" s="58" t="str">
        <f t="shared" si="7"/>
        <v/>
      </c>
      <c r="U39" s="69" t="str">
        <f t="shared" si="7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6"/>
        <v/>
      </c>
      <c r="H40" s="58" t="str">
        <f t="shared" si="6"/>
        <v/>
      </c>
      <c r="I40" s="58" t="str">
        <f t="shared" si="6"/>
        <v/>
      </c>
      <c r="J40" s="58" t="str">
        <f t="shared" si="6"/>
        <v/>
      </c>
      <c r="K40" s="58" t="str">
        <f t="shared" si="6"/>
        <v/>
      </c>
      <c r="L40" s="58" t="str">
        <f t="shared" si="6"/>
        <v/>
      </c>
      <c r="M40" s="58" t="str">
        <f t="shared" si="6"/>
        <v/>
      </c>
      <c r="N40" s="58" t="str">
        <f t="shared" si="6"/>
        <v/>
      </c>
      <c r="O40" s="58" t="str">
        <f t="shared" si="6"/>
        <v/>
      </c>
      <c r="P40" s="58" t="str">
        <f t="shared" si="6"/>
        <v/>
      </c>
      <c r="Q40" s="58" t="str">
        <f t="shared" si="7"/>
        <v/>
      </c>
      <c r="R40" s="58" t="str">
        <f t="shared" si="7"/>
        <v/>
      </c>
      <c r="S40" s="58" t="str">
        <f t="shared" si="7"/>
        <v/>
      </c>
      <c r="T40" s="58" t="str">
        <f t="shared" si="7"/>
        <v/>
      </c>
      <c r="U40" s="69" t="str">
        <f t="shared" si="7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6"/>
        <v/>
      </c>
      <c r="H41" s="71" t="str">
        <f t="shared" si="6"/>
        <v/>
      </c>
      <c r="I41" s="71" t="str">
        <f t="shared" si="6"/>
        <v/>
      </c>
      <c r="J41" s="71" t="str">
        <f t="shared" si="6"/>
        <v/>
      </c>
      <c r="K41" s="71" t="str">
        <f t="shared" si="6"/>
        <v/>
      </c>
      <c r="L41" s="71" t="str">
        <f t="shared" si="6"/>
        <v/>
      </c>
      <c r="M41" s="71" t="str">
        <f t="shared" si="6"/>
        <v/>
      </c>
      <c r="N41" s="71" t="str">
        <f t="shared" si="6"/>
        <v/>
      </c>
      <c r="O41" s="71" t="str">
        <f t="shared" si="6"/>
        <v/>
      </c>
      <c r="P41" s="71" t="str">
        <f t="shared" si="6"/>
        <v/>
      </c>
      <c r="Q41" s="71" t="str">
        <f t="shared" si="7"/>
        <v/>
      </c>
      <c r="R41" s="71" t="str">
        <f t="shared" si="7"/>
        <v/>
      </c>
      <c r="S41" s="71" t="str">
        <f t="shared" si="7"/>
        <v/>
      </c>
      <c r="T41" s="71" t="str">
        <f t="shared" si="7"/>
        <v/>
      </c>
      <c r="U41" s="72" t="str">
        <f t="shared" si="7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T14:U14"/>
    <mergeCell ref="K15:M15"/>
    <mergeCell ref="N15:O15"/>
    <mergeCell ref="N12:O12"/>
    <mergeCell ref="N11:O11"/>
    <mergeCell ref="K12:M12"/>
    <mergeCell ref="T11:U11"/>
    <mergeCell ref="T12:U12"/>
    <mergeCell ref="T13:U13"/>
    <mergeCell ref="A1:U4"/>
    <mergeCell ref="A5:U7"/>
    <mergeCell ref="C24:D24"/>
    <mergeCell ref="E24:E25"/>
    <mergeCell ref="G24:U25"/>
    <mergeCell ref="Q9:S9"/>
    <mergeCell ref="Q10:S10"/>
    <mergeCell ref="Q11:S11"/>
    <mergeCell ref="Q12:S12"/>
    <mergeCell ref="Q13:S13"/>
    <mergeCell ref="K13:M13"/>
    <mergeCell ref="N13:O13"/>
    <mergeCell ref="K14:M14"/>
    <mergeCell ref="N14:O14"/>
    <mergeCell ref="Q14:S14"/>
    <mergeCell ref="K11:M11"/>
    <mergeCell ref="K9:M9"/>
    <mergeCell ref="N9:O9"/>
    <mergeCell ref="K10:M10"/>
    <mergeCell ref="N10:O10"/>
    <mergeCell ref="T9:U9"/>
    <mergeCell ref="T10:U10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7" tint="-0.249977111117893"/>
  </sheetPr>
  <dimension ref="A1:BS42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7.75" style="231" bestFit="1" customWidth="1"/>
    <col min="6" max="6" width="6.875" style="231" customWidth="1"/>
    <col min="7" max="7" width="6.125" style="231" bestFit="1" customWidth="1"/>
    <col min="8" max="8" width="7.625" style="231" bestFit="1" customWidth="1"/>
    <col min="9" max="16" width="7.125" style="231" bestFit="1" customWidth="1"/>
    <col min="17" max="17" width="7.125" style="231" customWidth="1"/>
    <col min="18" max="18" width="7.125" style="231" bestFit="1" customWidth="1"/>
    <col min="19" max="19" width="7.125" style="231" customWidth="1"/>
    <col min="20" max="20" width="7.125" style="231" bestFit="1" customWidth="1"/>
    <col min="21" max="21" width="6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8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8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8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8"/>
      <c r="BS4" s="228"/>
    </row>
    <row r="5" spans="1:71" s="229" customFormat="1" ht="12.75" customHeight="1">
      <c r="A5" s="470" t="s">
        <v>122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8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8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</row>
    <row r="9" spans="1:71" ht="15" customHeight="1">
      <c r="E9" s="232" t="s">
        <v>0</v>
      </c>
      <c r="F9" s="233"/>
      <c r="G9" s="233"/>
      <c r="H9" s="23">
        <v>6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0.60899999999999999</v>
      </c>
      <c r="U9" s="484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</row>
    <row r="10" spans="1:7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</row>
    <row r="11" spans="1:7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</row>
    <row r="12" spans="1:71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82</v>
      </c>
      <c r="O12" s="446"/>
      <c r="Q12" s="456" t="s">
        <v>30</v>
      </c>
      <c r="R12" s="457"/>
      <c r="S12" s="458"/>
      <c r="T12" s="445" t="s">
        <v>47</v>
      </c>
      <c r="U12" s="446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</row>
    <row r="13" spans="1:71" ht="1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45</v>
      </c>
      <c r="U13" s="46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</row>
    <row r="14" spans="1:71" ht="15" customHeight="1" thickBot="1">
      <c r="K14" s="443" t="s">
        <v>12</v>
      </c>
      <c r="L14" s="444"/>
      <c r="M14" s="444"/>
      <c r="N14" s="445" t="s">
        <v>56</v>
      </c>
      <c r="O14" s="446"/>
      <c r="Q14" s="447" t="s">
        <v>14</v>
      </c>
      <c r="R14" s="448"/>
      <c r="S14" s="449"/>
      <c r="T14" s="450">
        <v>30</v>
      </c>
      <c r="U14" s="451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</row>
    <row r="15" spans="1:71" ht="15" customHeight="1" thickBot="1">
      <c r="K15" s="452" t="s">
        <v>15</v>
      </c>
      <c r="L15" s="453"/>
      <c r="M15" s="453"/>
      <c r="N15" s="454">
        <v>90</v>
      </c>
      <c r="O15" s="455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</row>
    <row r="16" spans="1:71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</row>
    <row r="17" spans="1:71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</row>
    <row r="18" spans="1:7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2</v>
      </c>
      <c r="Q18" s="223">
        <v>2</v>
      </c>
      <c r="R18" s="223">
        <v>2</v>
      </c>
      <c r="S18" s="223">
        <v>3</v>
      </c>
      <c r="T18" s="223">
        <v>3</v>
      </c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</row>
    <row r="19" spans="1:71" ht="17.100000000000001" customHeight="1" thickBot="1">
      <c r="A19" s="46"/>
      <c r="B19" s="47"/>
      <c r="C19" s="47"/>
      <c r="D19" s="47"/>
      <c r="E19" s="47"/>
      <c r="F19" s="64" t="s">
        <v>76</v>
      </c>
      <c r="G19" s="66">
        <v>25</v>
      </c>
      <c r="H19" s="60">
        <v>35</v>
      </c>
      <c r="I19" s="60">
        <v>50</v>
      </c>
      <c r="J19" s="60">
        <v>70</v>
      </c>
      <c r="K19" s="60">
        <v>95</v>
      </c>
      <c r="L19" s="60">
        <v>120</v>
      </c>
      <c r="M19" s="60">
        <v>150</v>
      </c>
      <c r="N19" s="60">
        <v>185</v>
      </c>
      <c r="O19" s="60">
        <v>240</v>
      </c>
      <c r="P19" s="60">
        <v>150</v>
      </c>
      <c r="Q19" s="60">
        <v>185</v>
      </c>
      <c r="R19" s="60">
        <v>240</v>
      </c>
      <c r="S19" s="60">
        <v>185</v>
      </c>
      <c r="T19" s="60">
        <v>240</v>
      </c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</row>
    <row r="20" spans="1:71" ht="17.100000000000001" customHeight="1">
      <c r="A20" s="244" t="s">
        <v>32</v>
      </c>
      <c r="B20" s="245"/>
      <c r="C20" s="245"/>
      <c r="D20" s="245"/>
      <c r="E20" s="245"/>
      <c r="F20" s="245"/>
      <c r="G20" s="275">
        <v>143</v>
      </c>
      <c r="H20" s="276">
        <v>172</v>
      </c>
      <c r="I20" s="276">
        <v>205</v>
      </c>
      <c r="J20" s="276">
        <v>253</v>
      </c>
      <c r="K20" s="276">
        <v>307</v>
      </c>
      <c r="L20" s="276">
        <v>352</v>
      </c>
      <c r="M20" s="276">
        <v>397</v>
      </c>
      <c r="N20" s="276">
        <v>453</v>
      </c>
      <c r="O20" s="276">
        <v>529</v>
      </c>
      <c r="P20" s="276">
        <f>HLOOKUP(P$19,$G$19:$O$22,2,FALSE)*P$18</f>
        <v>794</v>
      </c>
      <c r="Q20" s="276">
        <f>HLOOKUP(Q$19,$G$19:$O$22,2,FALSE)*Q$18</f>
        <v>906</v>
      </c>
      <c r="R20" s="276">
        <f>HLOOKUP(R$19,$G$19:$O$22,2,FALSE)*R$18</f>
        <v>1058</v>
      </c>
      <c r="S20" s="276">
        <f>HLOOKUP(S$19,$G$19:$O$22,2,FALSE)*S$18</f>
        <v>1359</v>
      </c>
      <c r="T20" s="276">
        <f>HLOOKUP(T$19,$G$19:$O$22,2,FALSE)*T$18</f>
        <v>1587</v>
      </c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</row>
    <row r="21" spans="1:71" ht="17.100000000000001" customHeight="1">
      <c r="A21" s="249" t="s">
        <v>34</v>
      </c>
      <c r="B21" s="250"/>
      <c r="C21" s="250"/>
      <c r="D21" s="250"/>
      <c r="E21" s="250"/>
      <c r="F21" s="250"/>
      <c r="G21" s="278">
        <v>0.92700000000000005</v>
      </c>
      <c r="H21" s="279">
        <v>0.66800000000000004</v>
      </c>
      <c r="I21" s="279">
        <v>0.49399999999999999</v>
      </c>
      <c r="J21" s="279">
        <v>0.34200000000000003</v>
      </c>
      <c r="K21" s="279">
        <v>0.247</v>
      </c>
      <c r="L21" s="279">
        <v>0.19600000000000001</v>
      </c>
      <c r="M21" s="279">
        <v>0.159</v>
      </c>
      <c r="N21" s="279">
        <v>0.12790000000000001</v>
      </c>
      <c r="O21" s="279">
        <v>9.6100000000000005E-2</v>
      </c>
      <c r="P21" s="279">
        <f>HLOOKUP(P$19,$G$19:$O$22,3,FALSE)/P$18</f>
        <v>7.9500000000000001E-2</v>
      </c>
      <c r="Q21" s="279">
        <f>HLOOKUP(Q$19,$G$19:$O$22,3,FALSE)/Q$18</f>
        <v>6.3950000000000007E-2</v>
      </c>
      <c r="R21" s="279">
        <f>HLOOKUP(R$19,$G$19:$O$22,3,FALSE)/R$18</f>
        <v>4.8050000000000002E-2</v>
      </c>
      <c r="S21" s="279">
        <f>HLOOKUP(S$19,$G$19:$O$22,3,FALSE)/S$18</f>
        <v>4.2633333333333336E-2</v>
      </c>
      <c r="T21" s="279">
        <f>HLOOKUP(T$19,$G$19:$O$22,3,FALSE)/T$18</f>
        <v>3.2033333333333337E-2</v>
      </c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</row>
    <row r="22" spans="1:71" ht="17.100000000000001" customHeight="1">
      <c r="A22" s="249" t="s">
        <v>35</v>
      </c>
      <c r="B22" s="250"/>
      <c r="C22" s="250"/>
      <c r="D22" s="250"/>
      <c r="E22" s="250"/>
      <c r="F22" s="250"/>
      <c r="G22" s="278">
        <v>0.13800000000000001</v>
      </c>
      <c r="H22" s="279">
        <v>0.13100000000000001</v>
      </c>
      <c r="I22" s="279">
        <v>0.122</v>
      </c>
      <c r="J22" s="279">
        <v>0.115</v>
      </c>
      <c r="K22" s="279">
        <v>0.11</v>
      </c>
      <c r="L22" s="279">
        <v>0.105</v>
      </c>
      <c r="M22" s="279">
        <v>0.10199999999999999</v>
      </c>
      <c r="N22" s="279">
        <v>9.8000000000000004E-2</v>
      </c>
      <c r="O22" s="279">
        <v>8.7999999999999995E-2</v>
      </c>
      <c r="P22" s="279">
        <f>HLOOKUP(P$19,$G$19:$O$22,4,FALSE)/P$18</f>
        <v>5.0999999999999997E-2</v>
      </c>
      <c r="Q22" s="279">
        <f>HLOOKUP(Q$19,$G$19:$O$22,4,FALSE)/Q$18</f>
        <v>4.9000000000000002E-2</v>
      </c>
      <c r="R22" s="279">
        <f>HLOOKUP(R$19,$G$19:$O$22,4,FALSE)/R$18</f>
        <v>4.3999999999999997E-2</v>
      </c>
      <c r="S22" s="279">
        <f>HLOOKUP(S$19,$G$19:$O$22,4,FALSE)/S$18</f>
        <v>3.266666666666667E-2</v>
      </c>
      <c r="T22" s="279">
        <f>HLOOKUP(T$19,$G$19:$O$22,4,FALSE)/T$18</f>
        <v>2.9333333333333333E-2</v>
      </c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</row>
    <row r="23" spans="1:71" ht="17.100000000000001" customHeight="1" thickBot="1">
      <c r="A23" s="254" t="s">
        <v>50</v>
      </c>
      <c r="B23" s="255"/>
      <c r="C23" s="255"/>
      <c r="D23" s="255"/>
      <c r="E23" s="255"/>
      <c r="F23" s="255"/>
      <c r="G23" s="281">
        <f t="shared" ref="G23:U23" si="0">G20*$T$9</f>
        <v>87.087000000000003</v>
      </c>
      <c r="H23" s="282">
        <f t="shared" si="0"/>
        <v>104.74799999999999</v>
      </c>
      <c r="I23" s="282">
        <f t="shared" si="0"/>
        <v>124.845</v>
      </c>
      <c r="J23" s="282">
        <f t="shared" si="0"/>
        <v>154.077</v>
      </c>
      <c r="K23" s="282">
        <f t="shared" si="0"/>
        <v>186.96299999999999</v>
      </c>
      <c r="L23" s="282">
        <f t="shared" si="0"/>
        <v>214.36799999999999</v>
      </c>
      <c r="M23" s="282">
        <f t="shared" si="0"/>
        <v>241.773</v>
      </c>
      <c r="N23" s="282">
        <f t="shared" si="0"/>
        <v>275.87700000000001</v>
      </c>
      <c r="O23" s="282">
        <f t="shared" si="0"/>
        <v>322.161</v>
      </c>
      <c r="P23" s="282">
        <f t="shared" si="0"/>
        <v>483.54599999999999</v>
      </c>
      <c r="Q23" s="282">
        <f t="shared" si="0"/>
        <v>551.75400000000002</v>
      </c>
      <c r="R23" s="282">
        <f t="shared" si="0"/>
        <v>644.322</v>
      </c>
      <c r="S23" s="282">
        <f t="shared" si="0"/>
        <v>827.63099999999997</v>
      </c>
      <c r="T23" s="282">
        <f>T20*$T$9</f>
        <v>966.48299999999995</v>
      </c>
      <c r="U23" s="283">
        <f t="shared" si="0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</row>
    <row r="24" spans="1:71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</row>
    <row r="25" spans="1:71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</row>
    <row r="26" spans="1:71" ht="17.100000000000001" customHeight="1">
      <c r="A26" s="154"/>
      <c r="B26" s="155">
        <v>1600</v>
      </c>
      <c r="C26" s="259">
        <f>IF($B26="",A26/(($E26/100)*SQRT(3)*$H$9*$D26/100),B26/(($E26/100)*SQRT(3)*$H$9))</f>
        <v>153.96007178390019</v>
      </c>
      <c r="D26" s="284">
        <v>85</v>
      </c>
      <c r="E26" s="285">
        <v>100</v>
      </c>
      <c r="F26" s="262">
        <v>185</v>
      </c>
      <c r="G26" s="68" t="str">
        <f t="shared" ref="G26:U33" si="1">IFERROR(IF(OR((dAmp)&lt;Amp,G$19*G$18&lt;$F26),"",
                                                 (Voltage*1000*VD/100)/(Amp*SQRT(3)*(Res*PF/100+Rea*SIN(ACOS(PF/100))))*1000
                          ),"")</f>
        <v/>
      </c>
      <c r="H26" s="68" t="str">
        <f t="shared" si="1"/>
        <v/>
      </c>
      <c r="I26" s="68" t="str">
        <f t="shared" si="1"/>
        <v/>
      </c>
      <c r="J26" s="68" t="str">
        <f t="shared" si="1"/>
        <v/>
      </c>
      <c r="K26" s="68" t="str">
        <f t="shared" si="1"/>
        <v/>
      </c>
      <c r="L26" s="68" t="str">
        <f t="shared" si="1"/>
        <v/>
      </c>
      <c r="M26" s="68" t="str">
        <f t="shared" si="1"/>
        <v/>
      </c>
      <c r="N26" s="68">
        <f t="shared" si="1"/>
        <v>1403.2706512756731</v>
      </c>
      <c r="O26" s="68">
        <f t="shared" si="1"/>
        <v>1757.2376016993401</v>
      </c>
      <c r="P26" s="68">
        <f t="shared" si="1"/>
        <v>2382.4419222207089</v>
      </c>
      <c r="Q26" s="68">
        <f t="shared" si="1"/>
        <v>2806.5413025513462</v>
      </c>
      <c r="R26" s="68">
        <f t="shared" si="1"/>
        <v>3514.4752033986802</v>
      </c>
      <c r="S26" s="68">
        <f t="shared" si="1"/>
        <v>4209.8119538270194</v>
      </c>
      <c r="T26" s="68">
        <f t="shared" si="1"/>
        <v>5271.7128050980191</v>
      </c>
      <c r="U26" s="68" t="str">
        <f t="shared" si="1"/>
        <v/>
      </c>
    </row>
    <row r="27" spans="1:71" ht="17.100000000000001" customHeight="1">
      <c r="A27" s="159"/>
      <c r="B27" s="160">
        <v>2000</v>
      </c>
      <c r="C27" s="263">
        <f>IF($B27="",A27/(($E27/100)*SQRT(3)*$H$9*$D27/100),B27/(($E27/100)*SQRT(3)*$H$9))</f>
        <v>192.45008972987526</v>
      </c>
      <c r="D27" s="286">
        <v>85</v>
      </c>
      <c r="E27" s="287">
        <v>100</v>
      </c>
      <c r="F27" s="262">
        <v>185</v>
      </c>
      <c r="G27" s="68" t="str">
        <f t="shared" si="1"/>
        <v/>
      </c>
      <c r="H27" s="68" t="str">
        <f t="shared" si="1"/>
        <v/>
      </c>
      <c r="I27" s="68" t="str">
        <f t="shared" si="1"/>
        <v/>
      </c>
      <c r="J27" s="68" t="str">
        <f t="shared" si="1"/>
        <v/>
      </c>
      <c r="K27" s="68" t="str">
        <f t="shared" si="1"/>
        <v/>
      </c>
      <c r="L27" s="68" t="str">
        <f t="shared" si="1"/>
        <v/>
      </c>
      <c r="M27" s="68" t="str">
        <f t="shared" si="1"/>
        <v/>
      </c>
      <c r="N27" s="68">
        <f t="shared" si="1"/>
        <v>1122.6165210205386</v>
      </c>
      <c r="O27" s="68">
        <f t="shared" si="1"/>
        <v>1405.790081359472</v>
      </c>
      <c r="P27" s="68">
        <f t="shared" si="1"/>
        <v>1905.9535377765669</v>
      </c>
      <c r="Q27" s="68">
        <f t="shared" si="1"/>
        <v>2245.2330420410772</v>
      </c>
      <c r="R27" s="68">
        <f t="shared" si="1"/>
        <v>2811.5801627189439</v>
      </c>
      <c r="S27" s="68">
        <f t="shared" si="1"/>
        <v>3367.8495630616153</v>
      </c>
      <c r="T27" s="68">
        <f t="shared" si="1"/>
        <v>4217.3702440784164</v>
      </c>
      <c r="U27" s="68" t="str">
        <f t="shared" si="1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1" ht="17.100000000000001" customHeight="1">
      <c r="A28" s="159"/>
      <c r="B28" s="160">
        <v>2500</v>
      </c>
      <c r="C28" s="263">
        <f>IF($B28="",A28/(($E28/100)*SQRT(3)*$H$9*$D28/100),B28/(($E28/100)*SQRT(3)*$H$9))</f>
        <v>240.56261216234407</v>
      </c>
      <c r="D28" s="286">
        <v>85</v>
      </c>
      <c r="E28" s="287">
        <v>100</v>
      </c>
      <c r="F28" s="262">
        <v>185</v>
      </c>
      <c r="G28" s="68" t="str">
        <f t="shared" si="1"/>
        <v/>
      </c>
      <c r="H28" s="68" t="str">
        <f t="shared" si="1"/>
        <v/>
      </c>
      <c r="I28" s="68" t="str">
        <f t="shared" si="1"/>
        <v/>
      </c>
      <c r="J28" s="68" t="str">
        <f t="shared" si="1"/>
        <v/>
      </c>
      <c r="K28" s="68" t="str">
        <f t="shared" si="1"/>
        <v/>
      </c>
      <c r="L28" s="68" t="str">
        <f t="shared" si="1"/>
        <v/>
      </c>
      <c r="M28" s="68" t="str">
        <f t="shared" si="1"/>
        <v/>
      </c>
      <c r="N28" s="68">
        <f t="shared" si="1"/>
        <v>898.09321681643075</v>
      </c>
      <c r="O28" s="68">
        <f t="shared" si="1"/>
        <v>1124.6320650875775</v>
      </c>
      <c r="P28" s="68">
        <f t="shared" si="1"/>
        <v>1524.7628302212534</v>
      </c>
      <c r="Q28" s="68">
        <f t="shared" si="1"/>
        <v>1796.1864336328615</v>
      </c>
      <c r="R28" s="68">
        <f t="shared" si="1"/>
        <v>2249.2641301751551</v>
      </c>
      <c r="S28" s="68">
        <f t="shared" si="1"/>
        <v>2694.2796504492926</v>
      </c>
      <c r="T28" s="68">
        <f t="shared" si="1"/>
        <v>3373.8961952627328</v>
      </c>
      <c r="U28" s="68" t="str">
        <f t="shared" si="1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1" ht="17.100000000000001" customHeight="1">
      <c r="A29" s="159"/>
      <c r="B29" s="160">
        <v>3150</v>
      </c>
      <c r="C29" s="263">
        <f>IF($B29="",A29/(($E29/100)*SQRT(3)*$H$9*$D29/100),B29/(($E29/100)*SQRT(3)*$H$9))</f>
        <v>303.1088913245535</v>
      </c>
      <c r="D29" s="286">
        <v>85</v>
      </c>
      <c r="E29" s="287">
        <v>100</v>
      </c>
      <c r="F29" s="262">
        <v>185</v>
      </c>
      <c r="G29" s="68" t="str">
        <f t="shared" si="1"/>
        <v/>
      </c>
      <c r="H29" s="68" t="str">
        <f t="shared" si="1"/>
        <v/>
      </c>
      <c r="I29" s="68" t="str">
        <f t="shared" si="1"/>
        <v/>
      </c>
      <c r="J29" s="68" t="str">
        <f t="shared" si="1"/>
        <v/>
      </c>
      <c r="K29" s="68" t="str">
        <f t="shared" si="1"/>
        <v/>
      </c>
      <c r="L29" s="68" t="str">
        <f t="shared" si="1"/>
        <v/>
      </c>
      <c r="M29" s="68" t="str">
        <f t="shared" si="1"/>
        <v/>
      </c>
      <c r="N29" s="68" t="str">
        <f t="shared" si="1"/>
        <v/>
      </c>
      <c r="O29" s="68">
        <f t="shared" si="1"/>
        <v>892.56513102188705</v>
      </c>
      <c r="P29" s="68">
        <f t="shared" si="1"/>
        <v>1210.1292303343282</v>
      </c>
      <c r="Q29" s="68">
        <f t="shared" si="1"/>
        <v>1425.5447885975095</v>
      </c>
      <c r="R29" s="68">
        <f t="shared" si="1"/>
        <v>1785.1302620437741</v>
      </c>
      <c r="S29" s="68">
        <f t="shared" si="1"/>
        <v>2138.3171828962641</v>
      </c>
      <c r="T29" s="68">
        <f t="shared" si="1"/>
        <v>2677.6953930656614</v>
      </c>
      <c r="U29" s="68" t="str">
        <f t="shared" si="1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1" ht="17.100000000000001" customHeight="1">
      <c r="A30" s="159"/>
      <c r="B30" s="160"/>
      <c r="C30" s="263"/>
      <c r="D30" s="286"/>
      <c r="E30" s="287"/>
      <c r="F30" s="262"/>
      <c r="G30" s="68" t="str">
        <f t="shared" si="1"/>
        <v/>
      </c>
      <c r="H30" s="68" t="str">
        <f t="shared" si="1"/>
        <v/>
      </c>
      <c r="I30" s="68" t="str">
        <f t="shared" si="1"/>
        <v/>
      </c>
      <c r="J30" s="68" t="str">
        <f t="shared" si="1"/>
        <v/>
      </c>
      <c r="K30" s="68" t="str">
        <f t="shared" si="1"/>
        <v/>
      </c>
      <c r="L30" s="68" t="str">
        <f t="shared" si="1"/>
        <v/>
      </c>
      <c r="M30" s="68" t="str">
        <f t="shared" si="1"/>
        <v/>
      </c>
      <c r="N30" s="68" t="str">
        <f t="shared" si="1"/>
        <v/>
      </c>
      <c r="O30" s="68" t="str">
        <f t="shared" si="1"/>
        <v/>
      </c>
      <c r="P30" s="68" t="str">
        <f t="shared" si="1"/>
        <v/>
      </c>
      <c r="Q30" s="68" t="str">
        <f t="shared" si="1"/>
        <v/>
      </c>
      <c r="R30" s="68" t="str">
        <f t="shared" si="1"/>
        <v/>
      </c>
      <c r="S30" s="68" t="str">
        <f t="shared" si="1"/>
        <v/>
      </c>
      <c r="T30" s="68" t="str">
        <f t="shared" si="1"/>
        <v/>
      </c>
      <c r="U30" s="68" t="str">
        <f t="shared" si="1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1" ht="17.100000000000001" customHeight="1">
      <c r="A31" s="159"/>
      <c r="B31" s="160"/>
      <c r="C31" s="263"/>
      <c r="D31" s="286"/>
      <c r="E31" s="287"/>
      <c r="F31" s="262"/>
      <c r="G31" s="68" t="str">
        <f t="shared" si="1"/>
        <v/>
      </c>
      <c r="H31" s="68" t="str">
        <f t="shared" si="1"/>
        <v/>
      </c>
      <c r="I31" s="68" t="str">
        <f t="shared" si="1"/>
        <v/>
      </c>
      <c r="J31" s="68" t="str">
        <f t="shared" si="1"/>
        <v/>
      </c>
      <c r="K31" s="68" t="str">
        <f t="shared" si="1"/>
        <v/>
      </c>
      <c r="L31" s="68" t="str">
        <f t="shared" si="1"/>
        <v/>
      </c>
      <c r="M31" s="68" t="str">
        <f t="shared" si="1"/>
        <v/>
      </c>
      <c r="N31" s="68" t="str">
        <f t="shared" si="1"/>
        <v/>
      </c>
      <c r="O31" s="68" t="str">
        <f t="shared" si="1"/>
        <v/>
      </c>
      <c r="P31" s="68" t="str">
        <f t="shared" si="1"/>
        <v/>
      </c>
      <c r="Q31" s="68" t="str">
        <f t="shared" si="1"/>
        <v/>
      </c>
      <c r="R31" s="68" t="str">
        <f t="shared" si="1"/>
        <v/>
      </c>
      <c r="S31" s="68" t="str">
        <f t="shared" si="1"/>
        <v/>
      </c>
      <c r="T31" s="68" t="str">
        <f t="shared" si="1"/>
        <v/>
      </c>
      <c r="U31" s="68" t="str">
        <f t="shared" si="1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1" ht="17.100000000000001" customHeight="1">
      <c r="A32" s="159"/>
      <c r="B32" s="160"/>
      <c r="C32" s="263"/>
      <c r="D32" s="286"/>
      <c r="E32" s="287"/>
      <c r="F32" s="262"/>
      <c r="G32" s="68" t="str">
        <f t="shared" si="1"/>
        <v/>
      </c>
      <c r="H32" s="68" t="str">
        <f t="shared" si="1"/>
        <v/>
      </c>
      <c r="I32" s="68" t="str">
        <f t="shared" si="1"/>
        <v/>
      </c>
      <c r="J32" s="68" t="str">
        <f t="shared" si="1"/>
        <v/>
      </c>
      <c r="K32" s="68" t="str">
        <f t="shared" si="1"/>
        <v/>
      </c>
      <c r="L32" s="68" t="str">
        <f t="shared" si="1"/>
        <v/>
      </c>
      <c r="M32" s="68" t="str">
        <f t="shared" si="1"/>
        <v/>
      </c>
      <c r="N32" s="68" t="str">
        <f t="shared" si="1"/>
        <v/>
      </c>
      <c r="O32" s="68" t="str">
        <f t="shared" si="1"/>
        <v/>
      </c>
      <c r="P32" s="68" t="str">
        <f t="shared" si="1"/>
        <v/>
      </c>
      <c r="Q32" s="68" t="str">
        <f t="shared" si="1"/>
        <v/>
      </c>
      <c r="R32" s="68" t="str">
        <f t="shared" si="1"/>
        <v/>
      </c>
      <c r="S32" s="68" t="str">
        <f t="shared" si="1"/>
        <v/>
      </c>
      <c r="T32" s="68" t="str">
        <f t="shared" si="1"/>
        <v/>
      </c>
      <c r="U32" s="68" t="str">
        <f t="shared" si="1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>
      <c r="A33" s="159"/>
      <c r="B33" s="160"/>
      <c r="C33" s="263"/>
      <c r="D33" s="286"/>
      <c r="E33" s="287"/>
      <c r="F33" s="262"/>
      <c r="G33" s="68" t="str">
        <f t="shared" si="1"/>
        <v/>
      </c>
      <c r="H33" s="68" t="str">
        <f t="shared" si="1"/>
        <v/>
      </c>
      <c r="I33" s="68" t="str">
        <f t="shared" si="1"/>
        <v/>
      </c>
      <c r="J33" s="68" t="str">
        <f t="shared" si="1"/>
        <v/>
      </c>
      <c r="K33" s="68" t="str">
        <f t="shared" si="1"/>
        <v/>
      </c>
      <c r="L33" s="68" t="str">
        <f t="shared" si="1"/>
        <v/>
      </c>
      <c r="M33" s="68" t="str">
        <f t="shared" si="1"/>
        <v/>
      </c>
      <c r="N33" s="68" t="str">
        <f t="shared" si="1"/>
        <v/>
      </c>
      <c r="O33" s="68" t="str">
        <f t="shared" si="1"/>
        <v/>
      </c>
      <c r="P33" s="68" t="str">
        <f t="shared" si="1"/>
        <v/>
      </c>
      <c r="Q33" s="68" t="str">
        <f t="shared" si="1"/>
        <v/>
      </c>
      <c r="R33" s="68" t="str">
        <f t="shared" si="1"/>
        <v/>
      </c>
      <c r="S33" s="68" t="str">
        <f t="shared" si="1"/>
        <v/>
      </c>
      <c r="T33" s="68" t="str">
        <f t="shared" si="1"/>
        <v/>
      </c>
      <c r="U33" s="68" t="str">
        <f t="shared" si="1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59"/>
      <c r="B34" s="160"/>
      <c r="C34" s="263"/>
      <c r="D34" s="286"/>
      <c r="E34" s="287"/>
      <c r="F34" s="262"/>
      <c r="G34" s="68" t="str">
        <f t="shared" ref="G34:U35" si="2">IFERROR(IF(OR((dAmp)&lt;Amp,G$19*G$18&lt;$F34),"",
                                                 (Voltage*1000*VD/100)/(Amp*SQRT(3)*(Res*PF/100+Rea*SQRT(1-PF/100)^2))*1000
                          ),"")</f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2"/>
        <v/>
      </c>
      <c r="O34" s="68" t="str">
        <f t="shared" si="2"/>
        <v/>
      </c>
      <c r="P34" s="68" t="str">
        <f t="shared" si="2"/>
        <v/>
      </c>
      <c r="Q34" s="68" t="str">
        <f t="shared" si="2"/>
        <v/>
      </c>
      <c r="R34" s="68" t="str">
        <f t="shared" si="2"/>
        <v/>
      </c>
      <c r="S34" s="68" t="str">
        <f t="shared" si="2"/>
        <v/>
      </c>
      <c r="T34" s="68" t="str">
        <f t="shared" si="2"/>
        <v/>
      </c>
      <c r="U34" s="68" t="str">
        <f t="shared" si="2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159"/>
      <c r="B35" s="160"/>
      <c r="C35" s="263"/>
      <c r="D35" s="286"/>
      <c r="E35" s="287"/>
      <c r="F35" s="262"/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2"/>
        <v/>
      </c>
      <c r="O35" s="68" t="str">
        <f t="shared" si="2"/>
        <v/>
      </c>
      <c r="P35" s="68" t="str">
        <f t="shared" si="2"/>
        <v/>
      </c>
      <c r="Q35" s="68" t="str">
        <f t="shared" si="2"/>
        <v/>
      </c>
      <c r="R35" s="68" t="str">
        <f t="shared" si="2"/>
        <v/>
      </c>
      <c r="S35" s="68" t="str">
        <f t="shared" si="2"/>
        <v/>
      </c>
      <c r="T35" s="68" t="str">
        <f t="shared" si="2"/>
        <v/>
      </c>
      <c r="U35" s="68" t="str">
        <f t="shared" si="2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159"/>
      <c r="B36" s="160"/>
      <c r="C36" s="263"/>
      <c r="D36" s="286"/>
      <c r="E36" s="287"/>
      <c r="F36" s="262"/>
      <c r="G36" s="68" t="str">
        <f t="shared" ref="G36:P41" si="3">IFERROR(IF(OR((dAmp *RUN)&lt;Amp,G$19&lt;$F36),"",
                                                 (Voltage*1000*VD/100)/(Amp*SQRT(3)*(Res/RUN*PF/100+Rea/RUN*SQRT(1-PF/100)^2))*1000
                          ),"")</f>
        <v/>
      </c>
      <c r="H36" s="58" t="str">
        <f t="shared" si="3"/>
        <v/>
      </c>
      <c r="I36" s="58" t="str">
        <f t="shared" si="3"/>
        <v/>
      </c>
      <c r="J36" s="58" t="str">
        <f t="shared" si="3"/>
        <v/>
      </c>
      <c r="K36" s="58" t="str">
        <f t="shared" si="3"/>
        <v/>
      </c>
      <c r="L36" s="58" t="str">
        <f t="shared" si="3"/>
        <v/>
      </c>
      <c r="M36" s="58" t="str">
        <f t="shared" si="3"/>
        <v/>
      </c>
      <c r="N36" s="58" t="str">
        <f t="shared" si="3"/>
        <v/>
      </c>
      <c r="O36" s="58" t="str">
        <f t="shared" si="3"/>
        <v/>
      </c>
      <c r="P36" s="58" t="str">
        <f t="shared" si="3"/>
        <v/>
      </c>
      <c r="Q36" s="58" t="str">
        <f t="shared" ref="Q36:U41" si="4">IFERROR(IF(OR((dAmp *RUN)&lt;Amp,Q$19&lt;$F36),"",
                                                 (Voltage*1000*VD/100)/(Amp*SQRT(3)*(Res/RUN*PF/100+Rea/RUN*SQRT(1-PF/100)^2))*1000
                          ),"")</f>
        <v/>
      </c>
      <c r="R36" s="58" t="str">
        <f t="shared" si="4"/>
        <v/>
      </c>
      <c r="S36" s="58" t="str">
        <f t="shared" si="4"/>
        <v/>
      </c>
      <c r="T36" s="58" t="str">
        <f t="shared" si="4"/>
        <v/>
      </c>
      <c r="U36" s="69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159"/>
      <c r="B37" s="160"/>
      <c r="C37" s="263"/>
      <c r="D37" s="286"/>
      <c r="E37" s="287"/>
      <c r="F37" s="262"/>
      <c r="G37" s="68" t="str">
        <f t="shared" si="3"/>
        <v/>
      </c>
      <c r="H37" s="58" t="str">
        <f t="shared" si="3"/>
        <v/>
      </c>
      <c r="I37" s="58" t="str">
        <f t="shared" si="3"/>
        <v/>
      </c>
      <c r="J37" s="58" t="str">
        <f t="shared" si="3"/>
        <v/>
      </c>
      <c r="K37" s="58" t="str">
        <f t="shared" si="3"/>
        <v/>
      </c>
      <c r="L37" s="58" t="str">
        <f t="shared" si="3"/>
        <v/>
      </c>
      <c r="M37" s="58" t="str">
        <f t="shared" si="3"/>
        <v/>
      </c>
      <c r="N37" s="58" t="str">
        <f t="shared" si="3"/>
        <v/>
      </c>
      <c r="O37" s="58" t="str">
        <f t="shared" si="3"/>
        <v/>
      </c>
      <c r="P37" s="58" t="str">
        <f t="shared" si="3"/>
        <v/>
      </c>
      <c r="Q37" s="58" t="str">
        <f t="shared" si="4"/>
        <v/>
      </c>
      <c r="R37" s="58" t="str">
        <f t="shared" si="4"/>
        <v/>
      </c>
      <c r="S37" s="58" t="str">
        <f t="shared" si="4"/>
        <v/>
      </c>
      <c r="T37" s="58" t="str">
        <f t="shared" si="4"/>
        <v/>
      </c>
      <c r="U37" s="69" t="str">
        <f t="shared" si="4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159"/>
      <c r="B38" s="160"/>
      <c r="C38" s="263"/>
      <c r="D38" s="286"/>
      <c r="E38" s="287"/>
      <c r="F38" s="262"/>
      <c r="G38" s="68" t="str">
        <f t="shared" si="3"/>
        <v/>
      </c>
      <c r="H38" s="58" t="str">
        <f t="shared" si="3"/>
        <v/>
      </c>
      <c r="I38" s="58" t="str">
        <f t="shared" si="3"/>
        <v/>
      </c>
      <c r="J38" s="58" t="str">
        <f t="shared" si="3"/>
        <v/>
      </c>
      <c r="K38" s="58" t="str">
        <f t="shared" si="3"/>
        <v/>
      </c>
      <c r="L38" s="58" t="str">
        <f t="shared" si="3"/>
        <v/>
      </c>
      <c r="M38" s="58" t="str">
        <f t="shared" si="3"/>
        <v/>
      </c>
      <c r="N38" s="58" t="str">
        <f t="shared" si="3"/>
        <v/>
      </c>
      <c r="O38" s="58" t="str">
        <f t="shared" si="3"/>
        <v/>
      </c>
      <c r="P38" s="58" t="str">
        <f t="shared" si="3"/>
        <v/>
      </c>
      <c r="Q38" s="58" t="str">
        <f t="shared" si="4"/>
        <v/>
      </c>
      <c r="R38" s="58" t="str">
        <f t="shared" si="4"/>
        <v/>
      </c>
      <c r="S38" s="58" t="str">
        <f t="shared" si="4"/>
        <v/>
      </c>
      <c r="T38" s="58" t="str">
        <f t="shared" si="4"/>
        <v/>
      </c>
      <c r="U38" s="69" t="str">
        <f t="shared" si="4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2" hidden="1" customHeight="1">
      <c r="A39" s="159"/>
      <c r="B39" s="160"/>
      <c r="C39" s="263"/>
      <c r="D39" s="286"/>
      <c r="E39" s="287"/>
      <c r="F39" s="262"/>
      <c r="G39" s="68" t="str">
        <f t="shared" si="3"/>
        <v/>
      </c>
      <c r="H39" s="58" t="str">
        <f t="shared" si="3"/>
        <v/>
      </c>
      <c r="I39" s="58" t="str">
        <f t="shared" si="3"/>
        <v/>
      </c>
      <c r="J39" s="58" t="str">
        <f t="shared" si="3"/>
        <v/>
      </c>
      <c r="K39" s="58" t="str">
        <f t="shared" si="3"/>
        <v/>
      </c>
      <c r="L39" s="58" t="str">
        <f t="shared" si="3"/>
        <v/>
      </c>
      <c r="M39" s="58" t="str">
        <f t="shared" si="3"/>
        <v/>
      </c>
      <c r="N39" s="58" t="str">
        <f t="shared" si="3"/>
        <v/>
      </c>
      <c r="O39" s="58" t="str">
        <f t="shared" si="3"/>
        <v/>
      </c>
      <c r="P39" s="58" t="str">
        <f t="shared" si="3"/>
        <v/>
      </c>
      <c r="Q39" s="58" t="str">
        <f t="shared" si="4"/>
        <v/>
      </c>
      <c r="R39" s="58" t="str">
        <f t="shared" si="4"/>
        <v/>
      </c>
      <c r="S39" s="58" t="str">
        <f t="shared" si="4"/>
        <v/>
      </c>
      <c r="T39" s="58" t="str">
        <f t="shared" si="4"/>
        <v/>
      </c>
      <c r="U39" s="69" t="str">
        <f t="shared" si="4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2" hidden="1" customHeight="1">
      <c r="A40" s="159"/>
      <c r="B40" s="160"/>
      <c r="C40" s="263"/>
      <c r="D40" s="286"/>
      <c r="E40" s="287"/>
      <c r="F40" s="262"/>
      <c r="G40" s="68" t="str">
        <f t="shared" si="3"/>
        <v/>
      </c>
      <c r="H40" s="58" t="str">
        <f t="shared" si="3"/>
        <v/>
      </c>
      <c r="I40" s="58" t="str">
        <f t="shared" si="3"/>
        <v/>
      </c>
      <c r="J40" s="58" t="str">
        <f t="shared" si="3"/>
        <v/>
      </c>
      <c r="K40" s="58" t="str">
        <f t="shared" si="3"/>
        <v/>
      </c>
      <c r="L40" s="58" t="str">
        <f t="shared" si="3"/>
        <v/>
      </c>
      <c r="M40" s="58" t="str">
        <f t="shared" si="3"/>
        <v/>
      </c>
      <c r="N40" s="58" t="str">
        <f t="shared" si="3"/>
        <v/>
      </c>
      <c r="O40" s="58" t="str">
        <f t="shared" si="3"/>
        <v/>
      </c>
      <c r="P40" s="58" t="str">
        <f t="shared" si="3"/>
        <v/>
      </c>
      <c r="Q40" s="58" t="str">
        <f t="shared" si="4"/>
        <v/>
      </c>
      <c r="R40" s="58" t="str">
        <f t="shared" si="4"/>
        <v/>
      </c>
      <c r="S40" s="58" t="str">
        <f t="shared" si="4"/>
        <v/>
      </c>
      <c r="T40" s="58" t="str">
        <f t="shared" si="4"/>
        <v/>
      </c>
      <c r="U40" s="69" t="str">
        <f t="shared" si="4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" hidden="1" customHeight="1" thickBot="1">
      <c r="A41" s="162"/>
      <c r="B41" s="163"/>
      <c r="C41" s="266"/>
      <c r="D41" s="288"/>
      <c r="E41" s="289"/>
      <c r="F41" s="269"/>
      <c r="G41" s="70" t="str">
        <f t="shared" si="3"/>
        <v/>
      </c>
      <c r="H41" s="71" t="str">
        <f t="shared" si="3"/>
        <v/>
      </c>
      <c r="I41" s="71" t="str">
        <f t="shared" si="3"/>
        <v/>
      </c>
      <c r="J41" s="71" t="str">
        <f t="shared" si="3"/>
        <v/>
      </c>
      <c r="K41" s="71" t="str">
        <f t="shared" si="3"/>
        <v/>
      </c>
      <c r="L41" s="71" t="str">
        <f t="shared" si="3"/>
        <v/>
      </c>
      <c r="M41" s="71" t="str">
        <f t="shared" si="3"/>
        <v/>
      </c>
      <c r="N41" s="71" t="str">
        <f t="shared" si="3"/>
        <v/>
      </c>
      <c r="O41" s="71" t="str">
        <f t="shared" si="3"/>
        <v/>
      </c>
      <c r="P41" s="71" t="str">
        <f t="shared" si="3"/>
        <v/>
      </c>
      <c r="Q41" s="71" t="str">
        <f t="shared" si="4"/>
        <v/>
      </c>
      <c r="R41" s="71" t="str">
        <f t="shared" si="4"/>
        <v/>
      </c>
      <c r="S41" s="71" t="str">
        <f t="shared" si="4"/>
        <v/>
      </c>
      <c r="T41" s="71" t="str">
        <f t="shared" si="4"/>
        <v/>
      </c>
      <c r="U41" s="72" t="str">
        <f t="shared" si="4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8.1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7" tint="-0.249977111117893"/>
  </sheetPr>
  <dimension ref="A1:BS41"/>
  <sheetViews>
    <sheetView showZeros="0" view="pageBreakPreview" zoomScale="70" zoomScaleNormal="75" zoomScaleSheetLayoutView="70" workbookViewId="0">
      <selection activeCell="Z32" sqref="Z32"/>
    </sheetView>
  </sheetViews>
  <sheetFormatPr defaultRowHeight="14.25"/>
  <cols>
    <col min="1" max="1" width="13.125" style="231" customWidth="1"/>
    <col min="2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9" width="7.75" style="231" customWidth="1"/>
    <col min="10" max="10" width="7" style="231" customWidth="1"/>
    <col min="11" max="12" width="7.75" style="231" customWidth="1"/>
    <col min="13" max="13" width="6.625" style="231" customWidth="1"/>
    <col min="14" max="15" width="7.7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6" style="231" customWidth="1"/>
    <col min="20" max="21" width="7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7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8"/>
      <c r="BQ1" s="228"/>
      <c r="BR1" s="228"/>
      <c r="BS1" s="228"/>
    </row>
    <row r="2" spans="1:7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8"/>
      <c r="BQ2" s="228"/>
      <c r="BR2" s="228"/>
      <c r="BS2" s="228"/>
    </row>
    <row r="3" spans="1:7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8"/>
      <c r="BQ3" s="228"/>
      <c r="BR3" s="228"/>
      <c r="BS3" s="228"/>
    </row>
    <row r="4" spans="1:7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8"/>
      <c r="BQ4" s="228"/>
      <c r="BR4" s="228"/>
      <c r="BS4" s="228"/>
    </row>
    <row r="5" spans="1:71" s="229" customFormat="1" ht="12.75" customHeight="1">
      <c r="A5" s="470" t="s">
        <v>126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8"/>
      <c r="BQ5" s="228"/>
      <c r="BR5" s="228"/>
      <c r="BS5" s="228"/>
    </row>
    <row r="6" spans="1:7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8"/>
      <c r="BQ6" s="228"/>
      <c r="BR6" s="228"/>
      <c r="BS6" s="228"/>
    </row>
    <row r="7" spans="1:7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8"/>
      <c r="BQ7" s="228"/>
      <c r="BR7" s="228"/>
      <c r="BS7" s="228"/>
    </row>
    <row r="8" spans="1:7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</row>
    <row r="9" spans="1:71" ht="12.75" customHeight="1">
      <c r="E9" s="232" t="s">
        <v>0</v>
      </c>
      <c r="F9" s="233"/>
      <c r="G9" s="233"/>
      <c r="H9" s="23">
        <v>6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0.748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</row>
    <row r="10" spans="1:71" ht="15.7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</row>
    <row r="11" spans="1:71" ht="12.7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400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</row>
    <row r="12" spans="1:71" ht="12.7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82</v>
      </c>
      <c r="O12" s="446"/>
      <c r="Q12" s="456" t="s">
        <v>30</v>
      </c>
      <c r="R12" s="457"/>
      <c r="S12" s="458"/>
      <c r="T12" s="445" t="s">
        <v>47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</row>
    <row r="13" spans="1:71" ht="12.75" customHeight="1" thickBot="1">
      <c r="E13" s="240" t="s">
        <v>10</v>
      </c>
      <c r="F13" s="241"/>
      <c r="G13" s="241"/>
      <c r="H13" s="26" t="s">
        <v>24</v>
      </c>
      <c r="I13" s="42"/>
      <c r="K13" s="443" t="s">
        <v>11</v>
      </c>
      <c r="L13" s="444"/>
      <c r="M13" s="444"/>
      <c r="N13" s="445" t="s">
        <v>54</v>
      </c>
      <c r="O13" s="446"/>
      <c r="Q13" s="456" t="s">
        <v>13</v>
      </c>
      <c r="R13" s="457"/>
      <c r="S13" s="458"/>
      <c r="T13" s="459">
        <v>45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</row>
    <row r="14" spans="1:71" ht="12.75" customHeight="1" thickBot="1">
      <c r="K14" s="443" t="s">
        <v>12</v>
      </c>
      <c r="L14" s="444"/>
      <c r="M14" s="444"/>
      <c r="N14" s="445" t="s">
        <v>59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</row>
    <row r="15" spans="1:71" ht="12.75" customHeight="1" thickBot="1">
      <c r="K15" s="452" t="s">
        <v>15</v>
      </c>
      <c r="L15" s="453"/>
      <c r="M15" s="453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</row>
    <row r="16" spans="1:7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</row>
    <row r="17" spans="1:67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</row>
    <row r="18" spans="1:6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82">
        <v>1</v>
      </c>
      <c r="I18" s="382">
        <v>1</v>
      </c>
      <c r="J18" s="382">
        <v>2</v>
      </c>
      <c r="K18" s="382">
        <v>2</v>
      </c>
      <c r="L18" s="382">
        <v>2</v>
      </c>
      <c r="M18" s="382">
        <v>3</v>
      </c>
      <c r="N18" s="382">
        <v>3</v>
      </c>
      <c r="O18" s="382">
        <v>3</v>
      </c>
      <c r="P18" s="382">
        <v>4</v>
      </c>
      <c r="Q18" s="382">
        <v>4</v>
      </c>
      <c r="R18" s="382">
        <v>4</v>
      </c>
      <c r="S18" s="382"/>
      <c r="T18" s="382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</row>
    <row r="19" spans="1:67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240</v>
      </c>
      <c r="Q19" s="60">
        <v>300</v>
      </c>
      <c r="R19" s="60">
        <v>400</v>
      </c>
      <c r="S19" s="60"/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</row>
    <row r="20" spans="1:67" ht="17.100000000000001" customHeight="1">
      <c r="A20" s="244" t="s">
        <v>32</v>
      </c>
      <c r="B20" s="245"/>
      <c r="C20" s="245"/>
      <c r="D20" s="245"/>
      <c r="E20" s="245"/>
      <c r="F20" s="245"/>
      <c r="G20" s="292">
        <v>647</v>
      </c>
      <c r="H20" s="381">
        <v>739</v>
      </c>
      <c r="I20" s="381">
        <v>837</v>
      </c>
      <c r="J20" s="381">
        <f>HLOOKUP(J$19,$G$19:$I$22,2,FALSE)*J$18</f>
        <v>1294</v>
      </c>
      <c r="K20" s="381">
        <f t="shared" ref="K20:R20" si="0">HLOOKUP(K$19,$G$19:$I$22,2,FALSE)*K$18</f>
        <v>1478</v>
      </c>
      <c r="L20" s="381">
        <f t="shared" si="0"/>
        <v>1674</v>
      </c>
      <c r="M20" s="381">
        <f t="shared" si="0"/>
        <v>1941</v>
      </c>
      <c r="N20" s="381">
        <f t="shared" si="0"/>
        <v>2217</v>
      </c>
      <c r="O20" s="381">
        <f t="shared" si="0"/>
        <v>2511</v>
      </c>
      <c r="P20" s="381">
        <f t="shared" si="0"/>
        <v>2588</v>
      </c>
      <c r="Q20" s="381">
        <f t="shared" si="0"/>
        <v>2956</v>
      </c>
      <c r="R20" s="381">
        <f t="shared" si="0"/>
        <v>3348</v>
      </c>
      <c r="S20" s="381"/>
      <c r="T20" s="293"/>
      <c r="U20" s="248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</row>
    <row r="21" spans="1:67" ht="17.100000000000001" customHeight="1">
      <c r="A21" s="249" t="s">
        <v>34</v>
      </c>
      <c r="B21" s="250"/>
      <c r="C21" s="250"/>
      <c r="D21" s="250"/>
      <c r="E21" s="250"/>
      <c r="F21" s="250"/>
      <c r="G21" s="378">
        <v>9.7100000000000006E-2</v>
      </c>
      <c r="H21" s="379">
        <v>7.7799999999999994E-2</v>
      </c>
      <c r="I21" s="379">
        <v>6.1400000000000003E-2</v>
      </c>
      <c r="J21" s="379">
        <f>HLOOKUP(J$19,$G$19:$I$22,3,FALSE)/J$18</f>
        <v>4.8550000000000003E-2</v>
      </c>
      <c r="K21" s="379">
        <f t="shared" ref="K21:R21" si="1">HLOOKUP(K$19,$G$19:$I$22,3,FALSE)/K$18</f>
        <v>3.8899999999999997E-2</v>
      </c>
      <c r="L21" s="379">
        <f t="shared" si="1"/>
        <v>3.0700000000000002E-2</v>
      </c>
      <c r="M21" s="379">
        <f t="shared" si="1"/>
        <v>3.2366666666666669E-2</v>
      </c>
      <c r="N21" s="379">
        <f t="shared" si="1"/>
        <v>2.5933333333333333E-2</v>
      </c>
      <c r="O21" s="379">
        <f t="shared" si="1"/>
        <v>2.0466666666666668E-2</v>
      </c>
      <c r="P21" s="379">
        <f t="shared" si="1"/>
        <v>2.4275000000000001E-2</v>
      </c>
      <c r="Q21" s="379">
        <f t="shared" si="1"/>
        <v>1.9449999999999999E-2</v>
      </c>
      <c r="R21" s="379">
        <f t="shared" si="1"/>
        <v>1.5350000000000001E-2</v>
      </c>
      <c r="S21" s="379"/>
      <c r="T21" s="379"/>
      <c r="U21" s="377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</row>
    <row r="22" spans="1:67" ht="17.100000000000001" customHeight="1">
      <c r="A22" s="249" t="s">
        <v>35</v>
      </c>
      <c r="B22" s="250"/>
      <c r="C22" s="250"/>
      <c r="D22" s="250"/>
      <c r="E22" s="250"/>
      <c r="F22" s="250"/>
      <c r="G22" s="378">
        <v>0.189</v>
      </c>
      <c r="H22" s="379">
        <v>0.184</v>
      </c>
      <c r="I22" s="379">
        <v>0.17799999999999999</v>
      </c>
      <c r="J22" s="379">
        <f>HLOOKUP(J$19,$G$19:$I$22,4,FALSE)/J$18</f>
        <v>9.4500000000000001E-2</v>
      </c>
      <c r="K22" s="379">
        <f t="shared" ref="K22:R22" si="2">HLOOKUP(K$19,$G$19:$I$22,4,FALSE)/K$18</f>
        <v>9.1999999999999998E-2</v>
      </c>
      <c r="L22" s="379">
        <f t="shared" si="2"/>
        <v>8.8999999999999996E-2</v>
      </c>
      <c r="M22" s="379">
        <f t="shared" si="2"/>
        <v>6.3E-2</v>
      </c>
      <c r="N22" s="379">
        <f t="shared" si="2"/>
        <v>6.133333333333333E-2</v>
      </c>
      <c r="O22" s="379">
        <f t="shared" si="2"/>
        <v>5.9333333333333328E-2</v>
      </c>
      <c r="P22" s="379">
        <f t="shared" si="2"/>
        <v>4.725E-2</v>
      </c>
      <c r="Q22" s="379">
        <f t="shared" si="2"/>
        <v>4.5999999999999999E-2</v>
      </c>
      <c r="R22" s="379">
        <f t="shared" si="2"/>
        <v>4.4499999999999998E-2</v>
      </c>
      <c r="S22" s="379"/>
      <c r="T22" s="379"/>
      <c r="U22" s="377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</row>
    <row r="23" spans="1:6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M23" si="3">G20*$T$9</f>
        <v>483.95600000000002</v>
      </c>
      <c r="H23" s="257">
        <f t="shared" si="3"/>
        <v>552.77200000000005</v>
      </c>
      <c r="I23" s="257">
        <f t="shared" si="3"/>
        <v>626.07600000000002</v>
      </c>
      <c r="J23" s="257">
        <f t="shared" si="3"/>
        <v>967.91200000000003</v>
      </c>
      <c r="K23" s="257">
        <f t="shared" si="3"/>
        <v>1105.5440000000001</v>
      </c>
      <c r="L23" s="257">
        <f t="shared" si="3"/>
        <v>1252.152</v>
      </c>
      <c r="M23" s="257">
        <f t="shared" si="3"/>
        <v>1451.8679999999999</v>
      </c>
      <c r="N23" s="257">
        <f>N20*$T$9</f>
        <v>1658.316</v>
      </c>
      <c r="O23" s="257">
        <f>O20*$T$9</f>
        <v>1878.2280000000001</v>
      </c>
      <c r="P23" s="257">
        <f>P20*$T$9</f>
        <v>1935.8240000000001</v>
      </c>
      <c r="Q23" s="257">
        <f>Q20*$T$9</f>
        <v>2211.0880000000002</v>
      </c>
      <c r="R23" s="257">
        <f>R20*$T$9</f>
        <v>2504.3040000000001</v>
      </c>
      <c r="S23" s="257"/>
      <c r="T23" s="386"/>
      <c r="U23" s="375">
        <f>U20*$T$9</f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</row>
    <row r="24" spans="1:67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373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67" ht="17.100000000000001" customHeight="1" thickBot="1">
      <c r="A25" s="93" t="s">
        <v>20</v>
      </c>
      <c r="B25" s="28" t="s">
        <v>79</v>
      </c>
      <c r="C25" s="28" t="s">
        <v>21</v>
      </c>
      <c r="D25" s="29" t="s">
        <v>40</v>
      </c>
      <c r="E25" s="436"/>
      <c r="F25" s="374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67" ht="17.100000000000001" customHeight="1">
      <c r="A26" s="154"/>
      <c r="B26" s="182">
        <v>1600</v>
      </c>
      <c r="C26" s="259">
        <f>IF($B26="",A26/(($E26/100)*SQRT(3)*$H$9*$D26/100),B26/(($E26/100)*SQRT(3)*$H$9))</f>
        <v>153.96007178390019</v>
      </c>
      <c r="D26" s="260">
        <v>89.5</v>
      </c>
      <c r="E26" s="261">
        <v>100</v>
      </c>
      <c r="F26" s="262">
        <v>185</v>
      </c>
      <c r="G26" s="68">
        <f t="shared" ref="G26:U33" si="4">IFERROR(IF(OR((dAmp)&lt;Amp,G$18*G$19&lt;$F26),"",
                                                 (Voltage*1000*VD/100)/(Amp*SQRT(3)*(Res*PF/100+Rea*SIN(ACOS(PF/100))))*1000
                          ),"")</f>
        <v>1314.1678965997914</v>
      </c>
      <c r="H26" s="68">
        <f t="shared" si="4"/>
        <v>1483.1204137529398</v>
      </c>
      <c r="I26" s="68">
        <f t="shared" si="4"/>
        <v>1674.6956205597069</v>
      </c>
      <c r="J26" s="68">
        <f t="shared" si="4"/>
        <v>2628.3357931995829</v>
      </c>
      <c r="K26" s="68">
        <f t="shared" si="4"/>
        <v>2966.2408275058797</v>
      </c>
      <c r="L26" s="68">
        <f t="shared" si="4"/>
        <v>3349.3912411194137</v>
      </c>
      <c r="M26" s="68">
        <f t="shared" si="4"/>
        <v>3942.5036897993746</v>
      </c>
      <c r="N26" s="68">
        <f t="shared" si="4"/>
        <v>4449.3612412588191</v>
      </c>
      <c r="O26" s="68">
        <f t="shared" si="4"/>
        <v>5024.0868616791204</v>
      </c>
      <c r="P26" s="68">
        <f t="shared" si="4"/>
        <v>5256.6715863991658</v>
      </c>
      <c r="Q26" s="68">
        <f t="shared" si="4"/>
        <v>5932.4816550117594</v>
      </c>
      <c r="R26" s="68">
        <f t="shared" si="4"/>
        <v>6698.7824822388275</v>
      </c>
      <c r="S26" s="68" t="str">
        <f t="shared" si="4"/>
        <v/>
      </c>
      <c r="T26" s="68" t="str">
        <f t="shared" si="4"/>
        <v/>
      </c>
      <c r="U26" s="68" t="str">
        <f t="shared" si="4"/>
        <v/>
      </c>
    </row>
    <row r="27" spans="1:67" ht="17.100000000000001" customHeight="1">
      <c r="A27" s="159"/>
      <c r="B27" s="183">
        <v>2000</v>
      </c>
      <c r="C27" s="263">
        <f>IF($B27="",A27/(($E27/100)*SQRT(3)*$H$9*$D27/100),B27/(($E27/100)*SQRT(3)*$H$9))</f>
        <v>192.45008972987526</v>
      </c>
      <c r="D27" s="264">
        <v>85</v>
      </c>
      <c r="E27" s="265">
        <v>100</v>
      </c>
      <c r="F27" s="262">
        <v>185</v>
      </c>
      <c r="G27" s="68">
        <f t="shared" si="4"/>
        <v>988.48455057480339</v>
      </c>
      <c r="H27" s="68">
        <f t="shared" si="4"/>
        <v>1103.9015808145261</v>
      </c>
      <c r="I27" s="68">
        <f t="shared" si="4"/>
        <v>1233.2372365613414</v>
      </c>
      <c r="J27" s="68">
        <f t="shared" si="4"/>
        <v>1976.9691011496068</v>
      </c>
      <c r="K27" s="68">
        <f t="shared" si="4"/>
        <v>2207.8031616290523</v>
      </c>
      <c r="L27" s="68">
        <f t="shared" si="4"/>
        <v>2466.4744731226829</v>
      </c>
      <c r="M27" s="68">
        <f t="shared" si="4"/>
        <v>2965.4536517244105</v>
      </c>
      <c r="N27" s="68">
        <f t="shared" si="4"/>
        <v>3311.7047424435777</v>
      </c>
      <c r="O27" s="68">
        <f t="shared" si="4"/>
        <v>3699.7117096840243</v>
      </c>
      <c r="P27" s="68">
        <f t="shared" si="4"/>
        <v>3953.9382022992136</v>
      </c>
      <c r="Q27" s="68">
        <f t="shared" si="4"/>
        <v>4415.6063232581046</v>
      </c>
      <c r="R27" s="68">
        <f t="shared" si="4"/>
        <v>4932.9489462453657</v>
      </c>
      <c r="S27" s="68" t="str">
        <f t="shared" si="4"/>
        <v/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67" ht="17.100000000000001" customHeight="1">
      <c r="A28" s="159"/>
      <c r="B28" s="183">
        <v>2500</v>
      </c>
      <c r="C28" s="263">
        <f>IF($B28="",A28/(($E28/100)*SQRT(3)*$H$9*$D28/100),B28/(($E28/100)*SQRT(3)*$H$9))</f>
        <v>240.56261216234407</v>
      </c>
      <c r="D28" s="264">
        <v>85</v>
      </c>
      <c r="E28" s="265">
        <v>100</v>
      </c>
      <c r="F28" s="262">
        <v>185</v>
      </c>
      <c r="G28" s="68">
        <f t="shared" si="4"/>
        <v>790.78764045984281</v>
      </c>
      <c r="H28" s="68">
        <f t="shared" si="4"/>
        <v>883.12126465162078</v>
      </c>
      <c r="I28" s="68">
        <f t="shared" si="4"/>
        <v>986.58978924907331</v>
      </c>
      <c r="J28" s="68">
        <f t="shared" si="4"/>
        <v>1581.5752809196856</v>
      </c>
      <c r="K28" s="68">
        <f t="shared" si="4"/>
        <v>1766.2425293032416</v>
      </c>
      <c r="L28" s="68">
        <f t="shared" si="4"/>
        <v>1973.1795784981466</v>
      </c>
      <c r="M28" s="68">
        <f t="shared" si="4"/>
        <v>2372.3629213795284</v>
      </c>
      <c r="N28" s="68">
        <f t="shared" si="4"/>
        <v>2649.3637939548626</v>
      </c>
      <c r="O28" s="68">
        <f t="shared" si="4"/>
        <v>2959.7693677472193</v>
      </c>
      <c r="P28" s="68">
        <f t="shared" si="4"/>
        <v>3163.1505618393712</v>
      </c>
      <c r="Q28" s="68">
        <f t="shared" si="4"/>
        <v>3532.4850586064831</v>
      </c>
      <c r="R28" s="68">
        <f t="shared" si="4"/>
        <v>3946.3591569962932</v>
      </c>
      <c r="S28" s="68" t="str">
        <f t="shared" si="4"/>
        <v/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67" ht="17.100000000000001" customHeight="1">
      <c r="A29" s="159"/>
      <c r="B29" s="183">
        <v>3150</v>
      </c>
      <c r="C29" s="263">
        <f>IF($B29="",A29/(($E29/100)*SQRT(3)*$H$9*$D29/100),B29/(($E29/100)*SQRT(3)*$H$9))</f>
        <v>303.1088913245535</v>
      </c>
      <c r="D29" s="264">
        <v>85</v>
      </c>
      <c r="E29" s="265">
        <v>100</v>
      </c>
      <c r="F29" s="262">
        <v>185</v>
      </c>
      <c r="G29" s="68">
        <f t="shared" si="4"/>
        <v>627.60923846019284</v>
      </c>
      <c r="H29" s="68">
        <f t="shared" si="4"/>
        <v>700.88989258065158</v>
      </c>
      <c r="I29" s="68">
        <f t="shared" si="4"/>
        <v>783.00776924529623</v>
      </c>
      <c r="J29" s="68">
        <f t="shared" si="4"/>
        <v>1255.2184769203857</v>
      </c>
      <c r="K29" s="68">
        <f t="shared" si="4"/>
        <v>1401.7797851613032</v>
      </c>
      <c r="L29" s="68">
        <f t="shared" si="4"/>
        <v>1566.0155384905925</v>
      </c>
      <c r="M29" s="68">
        <f t="shared" si="4"/>
        <v>1882.8277153805782</v>
      </c>
      <c r="N29" s="68">
        <f t="shared" si="4"/>
        <v>2102.6696777419547</v>
      </c>
      <c r="O29" s="68">
        <f t="shared" si="4"/>
        <v>2349.0233077358889</v>
      </c>
      <c r="P29" s="68">
        <f t="shared" si="4"/>
        <v>2510.4369538407714</v>
      </c>
      <c r="Q29" s="68">
        <f t="shared" si="4"/>
        <v>2803.5595703226063</v>
      </c>
      <c r="R29" s="68">
        <f t="shared" si="4"/>
        <v>3132.0310769811849</v>
      </c>
      <c r="S29" s="68" t="str">
        <f t="shared" si="4"/>
        <v/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67" ht="17.100000000000001" customHeight="1">
      <c r="A30" s="159"/>
      <c r="B30" s="183"/>
      <c r="C30" s="263"/>
      <c r="D30" s="264"/>
      <c r="E30" s="265"/>
      <c r="F30" s="262"/>
      <c r="G30" s="68" t="str">
        <f t="shared" si="4"/>
        <v/>
      </c>
      <c r="H30" s="68" t="str">
        <f t="shared" si="4"/>
        <v/>
      </c>
      <c r="I30" s="68" t="str">
        <f t="shared" si="4"/>
        <v/>
      </c>
      <c r="J30" s="68" t="str">
        <f t="shared" si="4"/>
        <v/>
      </c>
      <c r="K30" s="68" t="str">
        <f t="shared" si="4"/>
        <v/>
      </c>
      <c r="L30" s="68" t="str">
        <f t="shared" si="4"/>
        <v/>
      </c>
      <c r="M30" s="68" t="str">
        <f t="shared" si="4"/>
        <v/>
      </c>
      <c r="N30" s="68" t="str">
        <f t="shared" si="4"/>
        <v/>
      </c>
      <c r="O30" s="68" t="str">
        <f t="shared" si="4"/>
        <v/>
      </c>
      <c r="P30" s="68" t="str">
        <f t="shared" si="4"/>
        <v/>
      </c>
      <c r="Q30" s="68" t="str">
        <f t="shared" si="4"/>
        <v/>
      </c>
      <c r="R30" s="68" t="str">
        <f t="shared" si="4"/>
        <v/>
      </c>
      <c r="S30" s="68" t="str">
        <f t="shared" si="4"/>
        <v/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67" ht="17.100000000000001" customHeight="1">
      <c r="A31" s="159"/>
      <c r="B31" s="183"/>
      <c r="C31" s="263"/>
      <c r="D31" s="264"/>
      <c r="E31" s="265"/>
      <c r="F31" s="262"/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 t="str">
        <f t="shared" si="4"/>
        <v/>
      </c>
      <c r="K31" s="68" t="str">
        <f t="shared" si="4"/>
        <v/>
      </c>
      <c r="L31" s="68" t="str">
        <f t="shared" si="4"/>
        <v/>
      </c>
      <c r="M31" s="68" t="str">
        <f t="shared" si="4"/>
        <v/>
      </c>
      <c r="N31" s="68" t="str">
        <f t="shared" si="4"/>
        <v/>
      </c>
      <c r="O31" s="68" t="str">
        <f t="shared" si="4"/>
        <v/>
      </c>
      <c r="P31" s="68" t="str">
        <f t="shared" si="4"/>
        <v/>
      </c>
      <c r="Q31" s="68" t="str">
        <f t="shared" si="4"/>
        <v/>
      </c>
      <c r="R31" s="68" t="str">
        <f t="shared" si="4"/>
        <v/>
      </c>
      <c r="S31" s="68" t="str">
        <f t="shared" si="4"/>
        <v/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67" ht="17.100000000000001" customHeight="1">
      <c r="A32" s="159"/>
      <c r="B32" s="160"/>
      <c r="C32" s="263"/>
      <c r="D32" s="264"/>
      <c r="E32" s="265"/>
      <c r="F32" s="262"/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 t="str">
        <f t="shared" si="4"/>
        <v/>
      </c>
      <c r="K32" s="68" t="str">
        <f t="shared" si="4"/>
        <v/>
      </c>
      <c r="L32" s="68" t="str">
        <f t="shared" si="4"/>
        <v/>
      </c>
      <c r="M32" s="68" t="str">
        <f t="shared" si="4"/>
        <v/>
      </c>
      <c r="N32" s="68" t="str">
        <f t="shared" si="4"/>
        <v/>
      </c>
      <c r="O32" s="68" t="str">
        <f t="shared" si="4"/>
        <v/>
      </c>
      <c r="P32" s="68" t="str">
        <f t="shared" si="4"/>
        <v/>
      </c>
      <c r="Q32" s="68" t="str">
        <f t="shared" si="4"/>
        <v/>
      </c>
      <c r="R32" s="68" t="str">
        <f t="shared" si="4"/>
        <v/>
      </c>
      <c r="S32" s="68" t="str">
        <f t="shared" si="4"/>
        <v/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17.100000000000001" customHeight="1" thickBot="1">
      <c r="A33" s="162"/>
      <c r="B33" s="163"/>
      <c r="C33" s="266"/>
      <c r="D33" s="267"/>
      <c r="E33" s="268"/>
      <c r="F33" s="269"/>
      <c r="G33" s="70" t="str">
        <f t="shared" si="4"/>
        <v/>
      </c>
      <c r="H33" s="70" t="str">
        <f t="shared" si="4"/>
        <v/>
      </c>
      <c r="I33" s="70" t="str">
        <f t="shared" si="4"/>
        <v/>
      </c>
      <c r="J33" s="70" t="str">
        <f t="shared" si="4"/>
        <v/>
      </c>
      <c r="K33" s="70" t="str">
        <f t="shared" si="4"/>
        <v/>
      </c>
      <c r="L33" s="70" t="str">
        <f t="shared" si="4"/>
        <v/>
      </c>
      <c r="M33" s="70" t="str">
        <f t="shared" si="4"/>
        <v/>
      </c>
      <c r="N33" s="70" t="str">
        <f t="shared" si="4"/>
        <v/>
      </c>
      <c r="O33" s="70" t="str">
        <f t="shared" si="4"/>
        <v/>
      </c>
      <c r="P33" s="70" t="str">
        <f t="shared" si="4"/>
        <v/>
      </c>
      <c r="Q33" s="70" t="str">
        <f t="shared" si="4"/>
        <v/>
      </c>
      <c r="R33" s="70" t="str">
        <f t="shared" si="4"/>
        <v/>
      </c>
      <c r="S33" s="70" t="str">
        <f t="shared" si="4"/>
        <v/>
      </c>
      <c r="T33" s="70" t="str">
        <f t="shared" si="4"/>
        <v/>
      </c>
      <c r="U33" s="21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17.100000000000001" hidden="1" customHeight="1">
      <c r="A34" s="192"/>
      <c r="B34" s="98"/>
      <c r="C34" s="296"/>
      <c r="D34" s="297"/>
      <c r="E34" s="298"/>
      <c r="F34" s="299"/>
      <c r="G34" s="73" t="str">
        <f t="shared" ref="G34:U40" si="5">IFERROR(IF(OR((dAmp)&lt;Amp,G$18*G$19&lt;$F34),"",
                                                 (Voltage*1000*VD/100)/(Amp*SQRT(3)*(Res*PF/100+Rea*SQRT(1-PF/100)^2))*1000
                          ),"")</f>
        <v/>
      </c>
      <c r="H34" s="73" t="str">
        <f t="shared" si="5"/>
        <v/>
      </c>
      <c r="I34" s="73" t="str">
        <f t="shared" si="5"/>
        <v/>
      </c>
      <c r="J34" s="73" t="str">
        <f t="shared" si="5"/>
        <v/>
      </c>
      <c r="K34" s="73" t="str">
        <f t="shared" si="5"/>
        <v/>
      </c>
      <c r="L34" s="73" t="str">
        <f t="shared" si="5"/>
        <v/>
      </c>
      <c r="M34" s="73" t="str">
        <f t="shared" si="5"/>
        <v/>
      </c>
      <c r="N34" s="73" t="str">
        <f t="shared" si="5"/>
        <v/>
      </c>
      <c r="O34" s="73" t="str">
        <f t="shared" si="5"/>
        <v/>
      </c>
      <c r="P34" s="73" t="str">
        <f t="shared" si="5"/>
        <v/>
      </c>
      <c r="Q34" s="73" t="str">
        <f t="shared" si="5"/>
        <v/>
      </c>
      <c r="R34" s="73" t="str">
        <f t="shared" si="5"/>
        <v/>
      </c>
      <c r="S34" s="73" t="str">
        <f t="shared" si="5"/>
        <v/>
      </c>
      <c r="T34" s="73" t="str">
        <f t="shared" si="5"/>
        <v/>
      </c>
      <c r="U34" s="73" t="str">
        <f t="shared" si="5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hidden="1" customHeight="1">
      <c r="A35" s="35"/>
      <c r="B35" s="78"/>
      <c r="C35" s="300"/>
      <c r="D35" s="301"/>
      <c r="E35" s="302"/>
      <c r="F35" s="299"/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 t="str">
        <f t="shared" si="5"/>
        <v/>
      </c>
      <c r="K35" s="68" t="str">
        <f t="shared" si="5"/>
        <v/>
      </c>
      <c r="L35" s="68" t="str">
        <f t="shared" si="5"/>
        <v/>
      </c>
      <c r="M35" s="68" t="str">
        <f t="shared" si="5"/>
        <v/>
      </c>
      <c r="N35" s="68" t="str">
        <f t="shared" si="5"/>
        <v/>
      </c>
      <c r="O35" s="68" t="str">
        <f t="shared" si="5"/>
        <v/>
      </c>
      <c r="P35" s="68" t="str">
        <f t="shared" si="5"/>
        <v/>
      </c>
      <c r="Q35" s="68" t="str">
        <f t="shared" si="5"/>
        <v/>
      </c>
      <c r="R35" s="68" t="str">
        <f t="shared" si="5"/>
        <v/>
      </c>
      <c r="S35" s="68" t="str">
        <f t="shared" si="5"/>
        <v/>
      </c>
      <c r="T35" s="68" t="str">
        <f t="shared" si="5"/>
        <v/>
      </c>
      <c r="U35" s="68" t="str">
        <f t="shared" si="5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hidden="1" customHeight="1">
      <c r="A36" s="35"/>
      <c r="B36" s="78"/>
      <c r="C36" s="300"/>
      <c r="D36" s="301"/>
      <c r="E36" s="302"/>
      <c r="F36" s="299"/>
      <c r="G36" s="68" t="str">
        <f t="shared" si="5"/>
        <v/>
      </c>
      <c r="H36" s="68" t="str">
        <f t="shared" si="5"/>
        <v/>
      </c>
      <c r="I36" s="68" t="str">
        <f t="shared" si="5"/>
        <v/>
      </c>
      <c r="J36" s="68" t="str">
        <f t="shared" si="5"/>
        <v/>
      </c>
      <c r="K36" s="68" t="str">
        <f t="shared" si="5"/>
        <v/>
      </c>
      <c r="L36" s="68" t="str">
        <f t="shared" si="5"/>
        <v/>
      </c>
      <c r="M36" s="68" t="str">
        <f t="shared" si="5"/>
        <v/>
      </c>
      <c r="N36" s="68" t="str">
        <f t="shared" si="5"/>
        <v/>
      </c>
      <c r="O36" s="68" t="str">
        <f t="shared" si="5"/>
        <v/>
      </c>
      <c r="P36" s="68" t="str">
        <f t="shared" si="5"/>
        <v/>
      </c>
      <c r="Q36" s="68" t="str">
        <f t="shared" si="5"/>
        <v/>
      </c>
      <c r="R36" s="68" t="str">
        <f t="shared" si="5"/>
        <v/>
      </c>
      <c r="S36" s="68" t="str">
        <f t="shared" si="5"/>
        <v/>
      </c>
      <c r="T36" s="68" t="str">
        <f t="shared" si="5"/>
        <v/>
      </c>
      <c r="U36" s="68" t="str">
        <f t="shared" si="5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299"/>
      <c r="G37" s="68" t="str">
        <f t="shared" si="5"/>
        <v/>
      </c>
      <c r="H37" s="68" t="str">
        <f t="shared" si="5"/>
        <v/>
      </c>
      <c r="I37" s="68" t="str">
        <f t="shared" si="5"/>
        <v/>
      </c>
      <c r="J37" s="68" t="str">
        <f t="shared" si="5"/>
        <v/>
      </c>
      <c r="K37" s="68" t="str">
        <f t="shared" si="5"/>
        <v/>
      </c>
      <c r="L37" s="68" t="str">
        <f t="shared" si="5"/>
        <v/>
      </c>
      <c r="M37" s="68" t="str">
        <f t="shared" si="5"/>
        <v/>
      </c>
      <c r="N37" s="68" t="str">
        <f t="shared" si="5"/>
        <v/>
      </c>
      <c r="O37" s="68" t="str">
        <f t="shared" si="5"/>
        <v/>
      </c>
      <c r="P37" s="68" t="str">
        <f t="shared" si="5"/>
        <v/>
      </c>
      <c r="Q37" s="68" t="str">
        <f t="shared" si="5"/>
        <v/>
      </c>
      <c r="R37" s="68" t="str">
        <f t="shared" si="5"/>
        <v/>
      </c>
      <c r="S37" s="68" t="str">
        <f t="shared" si="5"/>
        <v/>
      </c>
      <c r="T37" s="68" t="str">
        <f t="shared" si="5"/>
        <v/>
      </c>
      <c r="U37" s="68" t="str">
        <f t="shared" si="5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5"/>
      <c r="B38" s="78"/>
      <c r="C38" s="300"/>
      <c r="D38" s="301"/>
      <c r="E38" s="302"/>
      <c r="F38" s="299"/>
      <c r="G38" s="68" t="str">
        <f t="shared" si="5"/>
        <v/>
      </c>
      <c r="H38" s="68" t="str">
        <f t="shared" si="5"/>
        <v/>
      </c>
      <c r="I38" s="68" t="str">
        <f t="shared" si="5"/>
        <v/>
      </c>
      <c r="J38" s="68" t="str">
        <f t="shared" si="5"/>
        <v/>
      </c>
      <c r="K38" s="68" t="str">
        <f t="shared" si="5"/>
        <v/>
      </c>
      <c r="L38" s="68" t="str">
        <f t="shared" si="5"/>
        <v/>
      </c>
      <c r="M38" s="68" t="str">
        <f t="shared" si="5"/>
        <v/>
      </c>
      <c r="N38" s="68" t="str">
        <f t="shared" si="5"/>
        <v/>
      </c>
      <c r="O38" s="68" t="str">
        <f t="shared" si="5"/>
        <v/>
      </c>
      <c r="P38" s="68" t="str">
        <f t="shared" si="5"/>
        <v/>
      </c>
      <c r="Q38" s="68" t="str">
        <f t="shared" si="5"/>
        <v/>
      </c>
      <c r="R38" s="68" t="str">
        <f t="shared" si="5"/>
        <v/>
      </c>
      <c r="S38" s="68" t="str">
        <f t="shared" si="5"/>
        <v/>
      </c>
      <c r="T38" s="68" t="str">
        <f t="shared" si="5"/>
        <v/>
      </c>
      <c r="U38" s="68" t="str">
        <f t="shared" si="5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5"/>
      <c r="B39" s="78"/>
      <c r="C39" s="300"/>
      <c r="D39" s="301"/>
      <c r="E39" s="302"/>
      <c r="F39" s="299"/>
      <c r="G39" s="68" t="str">
        <f t="shared" si="5"/>
        <v/>
      </c>
      <c r="H39" s="68" t="str">
        <f t="shared" si="5"/>
        <v/>
      </c>
      <c r="I39" s="68" t="str">
        <f t="shared" si="5"/>
        <v/>
      </c>
      <c r="J39" s="68" t="str">
        <f t="shared" si="5"/>
        <v/>
      </c>
      <c r="K39" s="68" t="str">
        <f t="shared" si="5"/>
        <v/>
      </c>
      <c r="L39" s="68" t="str">
        <f t="shared" si="5"/>
        <v/>
      </c>
      <c r="M39" s="68" t="str">
        <f t="shared" si="5"/>
        <v/>
      </c>
      <c r="N39" s="68" t="str">
        <f t="shared" si="5"/>
        <v/>
      </c>
      <c r="O39" s="68" t="str">
        <f t="shared" si="5"/>
        <v/>
      </c>
      <c r="P39" s="68" t="str">
        <f t="shared" si="5"/>
        <v/>
      </c>
      <c r="Q39" s="68" t="str">
        <f t="shared" si="5"/>
        <v/>
      </c>
      <c r="R39" s="68" t="str">
        <f t="shared" si="5"/>
        <v/>
      </c>
      <c r="S39" s="68" t="str">
        <f t="shared" si="5"/>
        <v/>
      </c>
      <c r="T39" s="68" t="str">
        <f t="shared" si="5"/>
        <v/>
      </c>
      <c r="U39" s="68" t="str">
        <f t="shared" si="5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 thickBot="1">
      <c r="A40" s="95"/>
      <c r="B40" s="96"/>
      <c r="C40" s="303"/>
      <c r="D40" s="304"/>
      <c r="E40" s="305"/>
      <c r="F40" s="306"/>
      <c r="G40" s="68" t="str">
        <f t="shared" si="5"/>
        <v/>
      </c>
      <c r="H40" s="68" t="str">
        <f t="shared" si="5"/>
        <v/>
      </c>
      <c r="I40" s="68" t="str">
        <f t="shared" si="5"/>
        <v/>
      </c>
      <c r="J40" s="68" t="str">
        <f t="shared" si="5"/>
        <v/>
      </c>
      <c r="K40" s="68" t="str">
        <f t="shared" si="5"/>
        <v/>
      </c>
      <c r="L40" s="68" t="str">
        <f t="shared" si="5"/>
        <v/>
      </c>
      <c r="M40" s="68" t="str">
        <f t="shared" si="5"/>
        <v/>
      </c>
      <c r="N40" s="68" t="str">
        <f t="shared" si="5"/>
        <v/>
      </c>
      <c r="O40" s="68" t="str">
        <f t="shared" si="5"/>
        <v/>
      </c>
      <c r="P40" s="68" t="str">
        <f t="shared" si="5"/>
        <v/>
      </c>
      <c r="Q40" s="68" t="str">
        <f t="shared" si="5"/>
        <v/>
      </c>
      <c r="R40" s="68" t="str">
        <f t="shared" si="5"/>
        <v/>
      </c>
      <c r="S40" s="68" t="str">
        <f t="shared" si="5"/>
        <v/>
      </c>
      <c r="T40" s="68" t="str">
        <f t="shared" si="5"/>
        <v/>
      </c>
      <c r="U40" s="68" t="str">
        <f t="shared" si="5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4" orientation="landscape" horizontalDpi="1200" verticalDpi="1200" r:id="rId1"/>
  <headerFooter>
    <oddHeader>&amp;RPage &amp;P of &amp;N            .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39997558519241921"/>
  </sheetPr>
  <dimension ref="A1:YS61"/>
  <sheetViews>
    <sheetView showZeros="0" view="pageBreakPreview" topLeftCell="A13" zoomScale="90" zoomScaleNormal="40" zoomScaleSheetLayoutView="90" workbookViewId="0">
      <selection activeCell="E33" sqref="E33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16384" width="9" style="231"/>
  </cols>
  <sheetData>
    <row r="1" spans="1:669" ht="15" thickBot="1"/>
    <row r="2" spans="1:669" s="229" customFormat="1" ht="12.75" customHeight="1">
      <c r="A2" s="467" t="s">
        <v>28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  <c r="Y2" s="468"/>
      <c r="Z2" s="468"/>
      <c r="AA2" s="468"/>
      <c r="AB2" s="468"/>
      <c r="AC2" s="468"/>
      <c r="AD2" s="468"/>
      <c r="AE2" s="468"/>
      <c r="AF2" s="468"/>
      <c r="AG2" s="468"/>
      <c r="AH2" s="468"/>
      <c r="AI2" s="468"/>
      <c r="AJ2" s="468"/>
      <c r="AK2" s="468"/>
      <c r="AL2" s="468"/>
      <c r="AM2" s="468"/>
      <c r="AN2" s="468"/>
      <c r="AO2" s="468"/>
      <c r="AP2" s="468"/>
      <c r="AQ2" s="468"/>
      <c r="AR2" s="468"/>
      <c r="AS2" s="468"/>
      <c r="AT2" s="468"/>
      <c r="AU2" s="468"/>
      <c r="AV2" s="468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471"/>
      <c r="AH3" s="471"/>
      <c r="AI3" s="471"/>
      <c r="AJ3" s="471"/>
      <c r="AK3" s="471"/>
      <c r="AL3" s="471"/>
      <c r="AM3" s="471"/>
      <c r="AN3" s="471"/>
      <c r="AO3" s="471"/>
      <c r="AP3" s="471"/>
      <c r="AQ3" s="471"/>
      <c r="AR3" s="471"/>
      <c r="AS3" s="471"/>
      <c r="AT3" s="471"/>
      <c r="AU3" s="471"/>
      <c r="AV3" s="471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1"/>
      <c r="AJ4" s="471"/>
      <c r="AK4" s="471"/>
      <c r="AL4" s="471"/>
      <c r="AM4" s="471"/>
      <c r="AN4" s="471"/>
      <c r="AO4" s="471"/>
      <c r="AP4" s="471"/>
      <c r="AQ4" s="471"/>
      <c r="AR4" s="471"/>
      <c r="AS4" s="471"/>
      <c r="AT4" s="471"/>
      <c r="AU4" s="471"/>
      <c r="AV4" s="471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470"/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1"/>
      <c r="AK5" s="471"/>
      <c r="AL5" s="471"/>
      <c r="AM5" s="471"/>
      <c r="AN5" s="471"/>
      <c r="AO5" s="471"/>
      <c r="AP5" s="471"/>
      <c r="AQ5" s="471"/>
      <c r="AR5" s="471"/>
      <c r="AS5" s="471"/>
      <c r="AT5" s="471"/>
      <c r="AU5" s="471"/>
      <c r="AV5" s="471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470" t="s">
        <v>131</v>
      </c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471"/>
      <c r="AG6" s="471"/>
      <c r="AH6" s="471"/>
      <c r="AI6" s="471"/>
      <c r="AJ6" s="471"/>
      <c r="AK6" s="471"/>
      <c r="AL6" s="471"/>
      <c r="AM6" s="471"/>
      <c r="AN6" s="471"/>
      <c r="AO6" s="471"/>
      <c r="AP6" s="471"/>
      <c r="AQ6" s="471"/>
      <c r="AR6" s="471"/>
      <c r="AS6" s="471"/>
      <c r="AT6" s="471"/>
      <c r="AU6" s="471"/>
      <c r="AV6" s="471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470"/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  <c r="AM7" s="471"/>
      <c r="AN7" s="471"/>
      <c r="AO7" s="471"/>
      <c r="AP7" s="471"/>
      <c r="AQ7" s="471"/>
      <c r="AR7" s="471"/>
      <c r="AS7" s="471"/>
      <c r="AT7" s="471"/>
      <c r="AU7" s="471"/>
      <c r="AV7" s="471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473"/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  <c r="AE8" s="474"/>
      <c r="AF8" s="474"/>
      <c r="AG8" s="474"/>
      <c r="AH8" s="474"/>
      <c r="AI8" s="474"/>
      <c r="AJ8" s="474"/>
      <c r="AK8" s="474"/>
      <c r="AL8" s="474"/>
      <c r="AM8" s="474"/>
      <c r="AN8" s="474"/>
      <c r="AO8" s="474"/>
      <c r="AP8" s="474"/>
      <c r="AQ8" s="474"/>
      <c r="AR8" s="474"/>
      <c r="AS8" s="474"/>
      <c r="AT8" s="474"/>
      <c r="AU8" s="474"/>
      <c r="AV8" s="474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6" t="s">
        <v>2</v>
      </c>
      <c r="L10" s="477"/>
      <c r="M10" s="477"/>
      <c r="N10" s="478" t="s">
        <v>55</v>
      </c>
      <c r="O10" s="479"/>
      <c r="Q10" s="476" t="s">
        <v>31</v>
      </c>
      <c r="R10" s="531"/>
      <c r="S10" s="531"/>
      <c r="T10" s="531"/>
      <c r="U10" s="40">
        <v>0.53300000000000003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43" t="s">
        <v>6</v>
      </c>
      <c r="L11" s="444"/>
      <c r="M11" s="444"/>
      <c r="N11" s="461" t="s">
        <v>25</v>
      </c>
      <c r="O11" s="462"/>
      <c r="Q11" s="443" t="s">
        <v>36</v>
      </c>
      <c r="R11" s="444"/>
      <c r="S11" s="444"/>
      <c r="T11" s="444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43" t="s">
        <v>9</v>
      </c>
      <c r="L12" s="444"/>
      <c r="M12" s="444"/>
      <c r="N12" s="445" t="s">
        <v>26</v>
      </c>
      <c r="O12" s="446"/>
      <c r="Q12" s="443" t="s">
        <v>37</v>
      </c>
      <c r="R12" s="444"/>
      <c r="S12" s="444"/>
      <c r="T12" s="444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43" t="s">
        <v>5</v>
      </c>
      <c r="L13" s="444"/>
      <c r="M13" s="444"/>
      <c r="N13" s="445" t="s">
        <v>27</v>
      </c>
      <c r="O13" s="446"/>
      <c r="Q13" s="443" t="s">
        <v>30</v>
      </c>
      <c r="R13" s="444"/>
      <c r="S13" s="444"/>
      <c r="T13" s="444"/>
      <c r="U13" s="43" t="s">
        <v>47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43" t="s">
        <v>11</v>
      </c>
      <c r="L14" s="444"/>
      <c r="M14" s="444"/>
      <c r="N14" s="445" t="s">
        <v>54</v>
      </c>
      <c r="O14" s="446"/>
      <c r="Q14" s="443" t="s">
        <v>13</v>
      </c>
      <c r="R14" s="444"/>
      <c r="S14" s="444"/>
      <c r="T14" s="444"/>
      <c r="U14" s="41">
        <v>48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43" t="s">
        <v>12</v>
      </c>
      <c r="L15" s="444"/>
      <c r="M15" s="444"/>
      <c r="N15" s="445" t="s">
        <v>56</v>
      </c>
      <c r="O15" s="446"/>
      <c r="Q15" s="447" t="s">
        <v>14</v>
      </c>
      <c r="R15" s="448"/>
      <c r="S15" s="448"/>
      <c r="T15" s="448"/>
      <c r="U15" s="389">
        <v>30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452" t="s">
        <v>15</v>
      </c>
      <c r="L16" s="453"/>
      <c r="M16" s="453"/>
      <c r="N16" s="454">
        <v>90</v>
      </c>
      <c r="O16" s="455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13" t="s">
        <v>16</v>
      </c>
      <c r="B19" s="514"/>
      <c r="C19" s="514"/>
      <c r="D19" s="514"/>
      <c r="E19" s="514"/>
      <c r="F19" s="514"/>
      <c r="G19" s="514"/>
      <c r="H19" s="38" t="s">
        <v>44</v>
      </c>
      <c r="I19" s="314"/>
      <c r="J19" s="314"/>
      <c r="K19" s="519"/>
      <c r="L19" s="519"/>
      <c r="M19" s="518">
        <v>1</v>
      </c>
      <c r="N19" s="519"/>
      <c r="O19" s="517">
        <v>1</v>
      </c>
      <c r="P19" s="518"/>
      <c r="Q19" s="517">
        <v>1</v>
      </c>
      <c r="R19" s="518"/>
      <c r="S19" s="519">
        <v>1</v>
      </c>
      <c r="T19" s="519"/>
      <c r="U19" s="517">
        <v>1</v>
      </c>
      <c r="V19" s="518"/>
      <c r="W19" s="517">
        <v>1</v>
      </c>
      <c r="X19" s="518"/>
      <c r="Y19" s="517">
        <v>1</v>
      </c>
      <c r="Z19" s="518"/>
      <c r="AA19" s="517">
        <v>1</v>
      </c>
      <c r="AB19" s="518"/>
      <c r="AC19" s="517">
        <v>1</v>
      </c>
      <c r="AD19" s="518"/>
      <c r="AE19" s="517">
        <v>1</v>
      </c>
      <c r="AF19" s="518"/>
      <c r="AG19" s="517">
        <v>1</v>
      </c>
      <c r="AH19" s="518"/>
      <c r="AI19" s="517">
        <v>1</v>
      </c>
      <c r="AJ19" s="518"/>
      <c r="AK19" s="519">
        <v>1</v>
      </c>
      <c r="AL19" s="519"/>
      <c r="AM19" s="517">
        <v>2</v>
      </c>
      <c r="AN19" s="518"/>
      <c r="AO19" s="517">
        <v>2</v>
      </c>
      <c r="AP19" s="518"/>
      <c r="AQ19" s="517">
        <v>2</v>
      </c>
      <c r="AR19" s="518"/>
      <c r="AS19" s="517">
        <v>3</v>
      </c>
      <c r="AT19" s="518"/>
      <c r="AU19" s="517">
        <v>3</v>
      </c>
      <c r="AV19" s="518"/>
      <c r="AW19" s="517">
        <v>2</v>
      </c>
      <c r="AX19" s="518"/>
      <c r="AY19" s="517">
        <v>3</v>
      </c>
      <c r="AZ19" s="524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15"/>
      <c r="B20" s="516"/>
      <c r="C20" s="516"/>
      <c r="D20" s="516"/>
      <c r="E20" s="516"/>
      <c r="F20" s="516"/>
      <c r="G20" s="516"/>
      <c r="H20" s="39" t="s">
        <v>76</v>
      </c>
      <c r="I20" s="31"/>
      <c r="J20" s="31"/>
      <c r="K20" s="520"/>
      <c r="L20" s="521"/>
      <c r="M20" s="522">
        <v>4</v>
      </c>
      <c r="N20" s="521"/>
      <c r="O20" s="511">
        <v>6</v>
      </c>
      <c r="P20" s="521"/>
      <c r="Q20" s="511">
        <v>10</v>
      </c>
      <c r="R20" s="521"/>
      <c r="S20" s="523">
        <v>16</v>
      </c>
      <c r="T20" s="523"/>
      <c r="U20" s="511">
        <v>25</v>
      </c>
      <c r="V20" s="521"/>
      <c r="W20" s="511">
        <v>35</v>
      </c>
      <c r="X20" s="521"/>
      <c r="Y20" s="511">
        <v>50</v>
      </c>
      <c r="Z20" s="521"/>
      <c r="AA20" s="511">
        <v>70</v>
      </c>
      <c r="AB20" s="521"/>
      <c r="AC20" s="511">
        <v>95</v>
      </c>
      <c r="AD20" s="521"/>
      <c r="AE20" s="511">
        <v>120</v>
      </c>
      <c r="AF20" s="521"/>
      <c r="AG20" s="511">
        <v>150</v>
      </c>
      <c r="AH20" s="521"/>
      <c r="AI20" s="511">
        <v>185</v>
      </c>
      <c r="AJ20" s="521"/>
      <c r="AK20" s="523">
        <v>240</v>
      </c>
      <c r="AL20" s="523"/>
      <c r="AM20" s="511">
        <v>120</v>
      </c>
      <c r="AN20" s="521"/>
      <c r="AO20" s="511">
        <v>150</v>
      </c>
      <c r="AP20" s="521"/>
      <c r="AQ20" s="511">
        <v>240</v>
      </c>
      <c r="AR20" s="521"/>
      <c r="AS20" s="511">
        <v>150</v>
      </c>
      <c r="AT20" s="521"/>
      <c r="AU20" s="511">
        <v>240</v>
      </c>
      <c r="AV20" s="521"/>
      <c r="AW20" s="511">
        <v>185</v>
      </c>
      <c r="AX20" s="521"/>
      <c r="AY20" s="511">
        <v>150</v>
      </c>
      <c r="AZ20" s="512"/>
    </row>
    <row r="21" spans="1:669" ht="17.100000000000001" customHeight="1">
      <c r="A21" s="504" t="s">
        <v>32</v>
      </c>
      <c r="B21" s="505"/>
      <c r="C21" s="505"/>
      <c r="D21" s="505"/>
      <c r="E21" s="505"/>
      <c r="F21" s="505"/>
      <c r="G21" s="505"/>
      <c r="H21" s="505"/>
      <c r="I21" s="394"/>
      <c r="J21" s="317"/>
      <c r="K21" s="506"/>
      <c r="L21" s="507"/>
      <c r="M21" s="508">
        <v>42</v>
      </c>
      <c r="N21" s="507"/>
      <c r="O21" s="509">
        <v>54</v>
      </c>
      <c r="P21" s="510"/>
      <c r="Q21" s="509">
        <v>75</v>
      </c>
      <c r="R21" s="510"/>
      <c r="S21" s="502">
        <v>100</v>
      </c>
      <c r="T21" s="502"/>
      <c r="U21" s="502">
        <v>127</v>
      </c>
      <c r="V21" s="502"/>
      <c r="W21" s="502">
        <v>158</v>
      </c>
      <c r="X21" s="502"/>
      <c r="Y21" s="502">
        <v>192</v>
      </c>
      <c r="Z21" s="502"/>
      <c r="AA21" s="502">
        <v>246</v>
      </c>
      <c r="AB21" s="502"/>
      <c r="AC21" s="502">
        <v>298</v>
      </c>
      <c r="AD21" s="502"/>
      <c r="AE21" s="502">
        <v>346</v>
      </c>
      <c r="AF21" s="502"/>
      <c r="AG21" s="502">
        <v>399</v>
      </c>
      <c r="AH21" s="502"/>
      <c r="AI21" s="502">
        <v>456</v>
      </c>
      <c r="AJ21" s="502"/>
      <c r="AK21" s="502">
        <v>538</v>
      </c>
      <c r="AL21" s="502"/>
      <c r="AM21" s="502">
        <f>HLOOKUP(AM$20,$K$20:$AL$21,2,FALSE)*AM$19</f>
        <v>692</v>
      </c>
      <c r="AN21" s="502"/>
      <c r="AO21" s="502">
        <f t="shared" ref="AO21:AU21" si="0">HLOOKUP(AO$20,$K$20:$AL$21,2,FALSE)*AO$19</f>
        <v>798</v>
      </c>
      <c r="AP21" s="502"/>
      <c r="AQ21" s="502">
        <f t="shared" si="0"/>
        <v>1076</v>
      </c>
      <c r="AR21" s="502"/>
      <c r="AS21" s="502">
        <f t="shared" si="0"/>
        <v>1197</v>
      </c>
      <c r="AT21" s="502"/>
      <c r="AU21" s="502">
        <f t="shared" si="0"/>
        <v>1614</v>
      </c>
      <c r="AV21" s="502"/>
      <c r="AW21" s="502">
        <f>HLOOKUP(AW$20,$K$20:$AL$21,2,FALSE)*AW$19</f>
        <v>912</v>
      </c>
      <c r="AX21" s="502"/>
      <c r="AY21" s="502">
        <f>HLOOKUP(AY$20,$K$20:$AL$21,2,FALSE)*AY$19</f>
        <v>1197</v>
      </c>
      <c r="AZ21" s="502"/>
    </row>
    <row r="22" spans="1:669" ht="17.100000000000001" customHeight="1">
      <c r="A22" s="497" t="s">
        <v>34</v>
      </c>
      <c r="B22" s="498"/>
      <c r="C22" s="498"/>
      <c r="D22" s="498"/>
      <c r="E22" s="498"/>
      <c r="F22" s="498"/>
      <c r="G22" s="498"/>
      <c r="H22" s="498"/>
      <c r="I22" s="394"/>
      <c r="J22" s="317"/>
      <c r="K22" s="499"/>
      <c r="L22" s="495"/>
      <c r="M22" s="500">
        <v>5.88</v>
      </c>
      <c r="N22" s="495"/>
      <c r="O22" s="501">
        <v>3.93</v>
      </c>
      <c r="P22" s="500"/>
      <c r="Q22" s="501">
        <v>2.33</v>
      </c>
      <c r="R22" s="500"/>
      <c r="S22" s="495">
        <v>1.47</v>
      </c>
      <c r="T22" s="495"/>
      <c r="U22" s="495">
        <v>0.92700000000000005</v>
      </c>
      <c r="V22" s="495"/>
      <c r="W22" s="495">
        <v>0.66800000000000004</v>
      </c>
      <c r="X22" s="495"/>
      <c r="Y22" s="495">
        <v>0.49299999999999999</v>
      </c>
      <c r="Z22" s="495"/>
      <c r="AA22" s="495">
        <v>0.34200000000000003</v>
      </c>
      <c r="AB22" s="495"/>
      <c r="AC22" s="495">
        <v>0.246</v>
      </c>
      <c r="AD22" s="495"/>
      <c r="AE22" s="495">
        <v>0.19500000000000001</v>
      </c>
      <c r="AF22" s="495"/>
      <c r="AG22" s="495">
        <v>0.158</v>
      </c>
      <c r="AH22" s="495"/>
      <c r="AI22" s="495">
        <v>0.12640000000000001</v>
      </c>
      <c r="AJ22" s="495"/>
      <c r="AK22" s="495">
        <v>9.6100000000000005E-2</v>
      </c>
      <c r="AL22" s="495"/>
      <c r="AM22" s="495">
        <f>HLOOKUP(AM$20,$K$20:$AL$23,3,FALSE)/AM$19</f>
        <v>9.7500000000000003E-2</v>
      </c>
      <c r="AN22" s="495"/>
      <c r="AO22" s="495">
        <f t="shared" ref="AO22:AU22" si="1">HLOOKUP(AO$20,$K$20:$AL$23,3,FALSE)/AO$19</f>
        <v>7.9000000000000001E-2</v>
      </c>
      <c r="AP22" s="495"/>
      <c r="AQ22" s="495">
        <f t="shared" si="1"/>
        <v>4.8050000000000002E-2</v>
      </c>
      <c r="AR22" s="495"/>
      <c r="AS22" s="495">
        <f t="shared" si="1"/>
        <v>5.2666666666666667E-2</v>
      </c>
      <c r="AT22" s="495"/>
      <c r="AU22" s="495">
        <f t="shared" si="1"/>
        <v>3.2033333333333337E-2</v>
      </c>
      <c r="AV22" s="495"/>
      <c r="AW22" s="495">
        <f>HLOOKUP(AW$20,$K$20:$AL$23,3,FALSE)/AW$19</f>
        <v>6.3200000000000006E-2</v>
      </c>
      <c r="AX22" s="495"/>
      <c r="AY22" s="495">
        <f>HLOOKUP(AY$20,$K$20:$AL$23,3,FALSE)/AY$19</f>
        <v>5.2666666666666667E-2</v>
      </c>
      <c r="AZ22" s="495"/>
    </row>
    <row r="23" spans="1:669" ht="17.100000000000001" customHeight="1">
      <c r="A23" s="497" t="s">
        <v>35</v>
      </c>
      <c r="B23" s="498"/>
      <c r="C23" s="498"/>
      <c r="D23" s="498"/>
      <c r="E23" s="498"/>
      <c r="F23" s="498"/>
      <c r="G23" s="498"/>
      <c r="H23" s="498"/>
      <c r="I23" s="394"/>
      <c r="J23" s="317"/>
      <c r="K23" s="499"/>
      <c r="L23" s="495"/>
      <c r="M23" s="500">
        <v>9.8000000000000004E-2</v>
      </c>
      <c r="N23" s="495"/>
      <c r="O23" s="501">
        <v>9.5000000000000001E-2</v>
      </c>
      <c r="P23" s="500"/>
      <c r="Q23" s="501">
        <v>0.09</v>
      </c>
      <c r="R23" s="500"/>
      <c r="S23" s="495">
        <v>8.7999999999999995E-2</v>
      </c>
      <c r="T23" s="495"/>
      <c r="U23" s="495">
        <v>8.8999999999999996E-2</v>
      </c>
      <c r="V23" s="495"/>
      <c r="W23" s="495">
        <v>8.3000000000000004E-2</v>
      </c>
      <c r="X23" s="495"/>
      <c r="Y23" s="495">
        <v>8.3000000000000004E-2</v>
      </c>
      <c r="Z23" s="495"/>
      <c r="AA23" s="495">
        <v>8.2000000000000003E-2</v>
      </c>
      <c r="AB23" s="495"/>
      <c r="AC23" s="495">
        <v>7.9000000000000001E-2</v>
      </c>
      <c r="AD23" s="495"/>
      <c r="AE23" s="495">
        <v>7.9000000000000001E-2</v>
      </c>
      <c r="AF23" s="495"/>
      <c r="AG23" s="495">
        <v>7.9000000000000001E-2</v>
      </c>
      <c r="AH23" s="495"/>
      <c r="AI23" s="495">
        <v>7.9000000000000001E-2</v>
      </c>
      <c r="AJ23" s="495"/>
      <c r="AK23" s="540">
        <v>7.0999999999999994E-2</v>
      </c>
      <c r="AL23" s="540"/>
      <c r="AM23" s="495">
        <f>HLOOKUP(AM$20,$K$20:$AL$23,4,FALSE)/AM$19</f>
        <v>3.95E-2</v>
      </c>
      <c r="AN23" s="495"/>
      <c r="AO23" s="495">
        <f t="shared" ref="AO23:AU23" si="2">HLOOKUP(AO$20,$K$20:$AL$23,4,FALSE)/AO$19</f>
        <v>3.95E-2</v>
      </c>
      <c r="AP23" s="495"/>
      <c r="AQ23" s="495">
        <f t="shared" si="2"/>
        <v>3.5499999999999997E-2</v>
      </c>
      <c r="AR23" s="495"/>
      <c r="AS23" s="495">
        <f t="shared" si="2"/>
        <v>2.6333333333333334E-2</v>
      </c>
      <c r="AT23" s="495"/>
      <c r="AU23" s="495">
        <f t="shared" si="2"/>
        <v>2.3666666666666666E-2</v>
      </c>
      <c r="AV23" s="495"/>
      <c r="AW23" s="495">
        <f>HLOOKUP(AW$20,$K$20:$AL$23,4,FALSE)/AW$19</f>
        <v>3.95E-2</v>
      </c>
      <c r="AX23" s="495"/>
      <c r="AY23" s="495">
        <f>HLOOKUP(AY$20,$K$20:$AL$23,4,FALSE)/AY$19</f>
        <v>2.6333333333333334E-2</v>
      </c>
      <c r="AZ23" s="495"/>
    </row>
    <row r="24" spans="1:669" ht="17.100000000000001" customHeight="1" thickBot="1">
      <c r="A24" s="491" t="s">
        <v>73</v>
      </c>
      <c r="B24" s="492"/>
      <c r="C24" s="492"/>
      <c r="D24" s="492"/>
      <c r="E24" s="492"/>
      <c r="F24" s="492"/>
      <c r="G24" s="492"/>
      <c r="H24" s="492"/>
      <c r="I24" s="392"/>
      <c r="J24" s="321"/>
      <c r="K24" s="538"/>
      <c r="L24" s="537"/>
      <c r="M24" s="539">
        <f>M21*$U$10</f>
        <v>22.386000000000003</v>
      </c>
      <c r="N24" s="537"/>
      <c r="O24" s="537">
        <f>O21*$U$10</f>
        <v>28.782</v>
      </c>
      <c r="P24" s="537"/>
      <c r="Q24" s="537">
        <f>Q21*$U$10</f>
        <v>39.975000000000001</v>
      </c>
      <c r="R24" s="537"/>
      <c r="S24" s="537">
        <f>S21*$U$10</f>
        <v>53.300000000000004</v>
      </c>
      <c r="T24" s="537"/>
      <c r="U24" s="537">
        <f>U21*$U$10</f>
        <v>67.691000000000003</v>
      </c>
      <c r="V24" s="537"/>
      <c r="W24" s="537">
        <f>W21*$U$10</f>
        <v>84.213999999999999</v>
      </c>
      <c r="X24" s="537"/>
      <c r="Y24" s="537">
        <f>Y21*$U$10</f>
        <v>102.33600000000001</v>
      </c>
      <c r="Z24" s="537"/>
      <c r="AA24" s="537">
        <f>AA21*$U$10</f>
        <v>131.11799999999999</v>
      </c>
      <c r="AB24" s="537"/>
      <c r="AC24" s="537">
        <f>AC21*$U$10</f>
        <v>158.834</v>
      </c>
      <c r="AD24" s="537"/>
      <c r="AE24" s="537">
        <f>AE21*$U$10</f>
        <v>184.41800000000001</v>
      </c>
      <c r="AF24" s="537"/>
      <c r="AG24" s="537">
        <f>AG21*$U$10</f>
        <v>212.667</v>
      </c>
      <c r="AH24" s="537"/>
      <c r="AI24" s="537">
        <f>AI21*$U$10</f>
        <v>243.048</v>
      </c>
      <c r="AJ24" s="537"/>
      <c r="AK24" s="537">
        <f>AK21*$U$10</f>
        <v>286.75400000000002</v>
      </c>
      <c r="AL24" s="537"/>
      <c r="AM24" s="537">
        <f>AM21*$U$10</f>
        <v>368.83600000000001</v>
      </c>
      <c r="AN24" s="537"/>
      <c r="AO24" s="537">
        <f>AO21*$U$10</f>
        <v>425.334</v>
      </c>
      <c r="AP24" s="537"/>
      <c r="AQ24" s="537">
        <f>AQ21*$U$10</f>
        <v>573.50800000000004</v>
      </c>
      <c r="AR24" s="537"/>
      <c r="AS24" s="537">
        <f>AS21*$U$10</f>
        <v>638.00100000000009</v>
      </c>
      <c r="AT24" s="537"/>
      <c r="AU24" s="537">
        <f>AU21*$U$10</f>
        <v>860.26200000000006</v>
      </c>
      <c r="AV24" s="537"/>
      <c r="AW24" s="537">
        <f>AW21*$U$10</f>
        <v>486.096</v>
      </c>
      <c r="AX24" s="537"/>
      <c r="AY24" s="537">
        <f>AY21*$U$10</f>
        <v>638.00100000000009</v>
      </c>
      <c r="AZ24" s="537"/>
    </row>
    <row r="25" spans="1:669" ht="17.100000000000001" customHeight="1">
      <c r="A25" s="27" t="s">
        <v>102</v>
      </c>
      <c r="B25" s="433" t="s">
        <v>103</v>
      </c>
      <c r="C25" s="434"/>
      <c r="D25" s="435" t="s">
        <v>104</v>
      </c>
      <c r="E25" s="435" t="s">
        <v>105</v>
      </c>
      <c r="F25" s="435" t="s">
        <v>41</v>
      </c>
      <c r="G25" s="485" t="s">
        <v>106</v>
      </c>
      <c r="H25" s="536"/>
      <c r="I25" s="435" t="s">
        <v>42</v>
      </c>
      <c r="J25" s="487" t="s">
        <v>43</v>
      </c>
      <c r="K25" s="437" t="s">
        <v>19</v>
      </c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  <c r="AF25" s="438"/>
      <c r="AG25" s="438"/>
      <c r="AH25" s="438"/>
      <c r="AI25" s="438"/>
      <c r="AJ25" s="438"/>
      <c r="AK25" s="438"/>
      <c r="AL25" s="438"/>
      <c r="AM25" s="438"/>
      <c r="AN25" s="438"/>
      <c r="AO25" s="438"/>
      <c r="AP25" s="438"/>
      <c r="AQ25" s="438"/>
      <c r="AR25" s="438"/>
      <c r="AS25" s="438"/>
      <c r="AT25" s="438"/>
      <c r="AU25" s="438"/>
      <c r="AV25" s="438"/>
      <c r="AW25" s="438"/>
      <c r="AX25" s="438"/>
      <c r="AY25" s="438"/>
      <c r="AZ25" s="439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436"/>
      <c r="E26" s="436"/>
      <c r="F26" s="436"/>
      <c r="G26" s="57" t="s">
        <v>22</v>
      </c>
      <c r="H26" s="30" t="s">
        <v>40</v>
      </c>
      <c r="I26" s="436"/>
      <c r="J26" s="488"/>
      <c r="K26" s="440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1"/>
      <c r="AI26" s="441"/>
      <c r="AJ26" s="441"/>
      <c r="AK26" s="441"/>
      <c r="AL26" s="441"/>
      <c r="AM26" s="441"/>
      <c r="AN26" s="441"/>
      <c r="AO26" s="441"/>
      <c r="AP26" s="441"/>
      <c r="AQ26" s="441"/>
      <c r="AR26" s="441"/>
      <c r="AS26" s="441"/>
      <c r="AT26" s="441"/>
      <c r="AU26" s="441"/>
      <c r="AV26" s="441"/>
      <c r="AW26" s="441"/>
      <c r="AX26" s="441"/>
      <c r="AY26" s="441"/>
      <c r="AZ26" s="442"/>
    </row>
    <row r="27" spans="1:669" ht="17.100000000000001" customHeight="1">
      <c r="A27" s="336">
        <v>0.6</v>
      </c>
      <c r="B27" s="337">
        <f t="shared" ref="B27:B32" si="3">A27/(($F27/100)*SQRT($F$11)*$F$10*$C27/100)</f>
        <v>1.0825317547305482</v>
      </c>
      <c r="C27" s="301">
        <v>80</v>
      </c>
      <c r="D27" s="301">
        <v>1</v>
      </c>
      <c r="E27" s="301">
        <v>1</v>
      </c>
      <c r="F27" s="301">
        <v>100</v>
      </c>
      <c r="G27" s="338">
        <v>500</v>
      </c>
      <c r="H27" s="339">
        <v>70</v>
      </c>
      <c r="I27" s="340">
        <f>$F$10*1000*$H27/100 / (SQRT($F$11)*$B27*$G27/100)</f>
        <v>29.866666666666671</v>
      </c>
      <c r="J27" s="341">
        <f>$F$10*1000*SQRT(1- ($H27/100)^2 )/ (SQRT($F$11)*$B27*$G27/100)</f>
        <v>30.470094628449495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57" si="4">IFERROR(IF((M$24)&lt;($B27*$E27*$D27),"",
                                                           ($F$10*$F$13/100*1000)/($B27*$E27*$D27*SQRT($F$11)*(M$22*$C27/100+M$23*SQRT(1-($C27/100)^2)))*1000  ),"")</f>
        <v>2239.5789591556795</v>
      </c>
      <c r="N27" s="74">
        <f t="shared" ref="N27:N57" si="5">IFERROR(IF((M$24)&lt;($B27*$E27*$D27),"",
1000*(-($I27*M$22+$J27*M$23)+SQRT(($I27*M$22+$J27*M$23)^2-((M$22)^2+(M$23)^2)*($I27^2+$J27^2-(($I27^2+$J27^2)/(1-($F$14/100))^2))))/((M$22)^2+(M$23)^2)),"")</f>
        <v>1683.1445663672405</v>
      </c>
      <c r="O27" s="73">
        <f t="shared" ref="O27:O57" si="6">IFERROR(IF((O$24)&lt;($B27*$E27*$D27),"",
                                                           ($F$10*$F$13/100*1000)/($B27*$E27*$D27*SQRT($F$11)*(O$22*$C27/100+O$23*SQRT(1-($C27/100)^2)))*1000  ),"")</f>
        <v>3332.2919920858071</v>
      </c>
      <c r="P27" s="74">
        <f t="shared" ref="P27:P57" si="7">IFERROR(IF((O$24)&lt;($B27*$E27*$D27),"",
1000*(-($I27*O$22+$J27*O$23)+SQRT(($I27*O$22+$J27*O$23)^2-((O$22)^2+(O$23)^2)*($I27^2+$J27^2-(($I27^2+$J27^2)/(1-($F$14/100))^2))))/((O$22)^2+(O$23)^2)),"")</f>
        <v>2503.9686356716848</v>
      </c>
      <c r="Q27" s="73">
        <f t="shared" ref="Q27:Q57" si="8">IFERROR(IF((Q$24)&lt;($B27*$E27*$D27),"",
                                                           ($F$10*$F$13/100*1000)/($B27*$E27*$D27*SQRT($F$11)*(Q$22*$C27/100+Q$23*SQRT(1-($C27/100)^2)))*1000  ),"")</f>
        <v>5561.3486270420581</v>
      </c>
      <c r="R27" s="74">
        <f t="shared" ref="R27:R57" si="9">IFERROR(IF((Q$24)&lt;($B27*$E27*$D27),"",
1000*(-($I27*Q$22+$J27*Q$23)+SQRT(($I27*Q$22+$J27*Q$23)^2-((Q$22)^2+(Q$23)^2)*($I27^2+$J27^2-(($I27^2+$J27^2)/(1-($F$14/100))^2))))/((Q$22)^2+(Q$23)^2)),"")</f>
        <v>4177.4323385907983</v>
      </c>
      <c r="S27" s="73">
        <f t="shared" ref="S27:S57" si="10">IFERROR(IF((S$24)&lt;($B27*$E27*$D27),"",
                                                           ($F$10*$F$13/100*1000)/($B27*$E27*$D27*SQRT($F$11)*(S$22*$C27/100+S$23*SQRT(1-($C27/100)^2)))*1000  ),"")</f>
        <v>8680.5555555555566</v>
      </c>
      <c r="T27" s="74">
        <f t="shared" ref="T27:T57" si="11">IFERROR(IF((S$24)&lt;($B27*$E27*$D27),"",
1000*(-($I27*S$22+$J27*S$23)+SQRT(($I27*S$22+$J27*S$23)^2-((S$22)^2+(S$23)^2)*($I27^2+$J27^2-(($I27^2+$J27^2)/(1-($F$14/100))^2))))/((S$22)^2+(S$23)^2)),"")</f>
        <v>6516.2016197357279</v>
      </c>
      <c r="U27" s="73">
        <f t="shared" ref="U27:U57" si="12">IFERROR(IF((U$24)&lt;($B27*$E27*$D27),"",
                                                           ($F$10*$F$13/100*1000)/($B27*$E27*$D27*SQRT($F$11)*(U$22*$C27/100+U$23*SQRT(1-($C27/100)^2)))*1000  ),"")</f>
        <v>13417.190775681345</v>
      </c>
      <c r="V27" s="74">
        <f t="shared" ref="V27:V57" si="13">IFERROR(IF((U$24)&lt;($B27*$E27*$D27),"",
1000*(-($I27*U$22+$J27*U$23)+SQRT(($I27*U$22+$J27*U$23)^2-((U$22)^2+(U$23)^2)*($I27^2+$J27^2-(($I27^2+$J27^2)/(1-($F$14/100))^2))))/((U$22)^2+(U$23)^2)),"")</f>
        <v>10057.705450616841</v>
      </c>
      <c r="W27" s="73">
        <f t="shared" ref="W27:W57" si="14">IFERROR(IF((W$24)&lt;($B27*$E27*$D27),"",
                                                           ($F$10*$F$13/100*1000)/($B27*$E27*$D27*SQRT($F$11)*(W$22*$C27/100+W$23*SQRT(1-($C27/100)^2)))*1000  ),"")</f>
        <v>18258.587241812165</v>
      </c>
      <c r="X27" s="74">
        <f t="shared" ref="X27:X57" si="15">IFERROR(IF((W$24)&lt;($B27*$E27*$D27),"",
1000*(-($I27*W$22+$J27*W$23)+SQRT(($I27*W$22+$J27*W$23)^2-((W$22)^2+(W$23)^2)*($I27^2+$J27^2-(($I27^2+$J27^2)/(1-($F$14/100))^2))))/((W$22)^2+(W$23)^2)),"")</f>
        <v>13668.731453199145</v>
      </c>
      <c r="Y27" s="73">
        <f t="shared" ref="Y27:Y57" si="16">IFERROR(IF((Y$24)&lt;($B27*$E27*$D27),"",
                                                           ($F$10*$F$13/100*1000)/($B27*$E27*$D27*SQRT($F$11)*(Y$22*$C27/100+Y$23*SQRT(1-($C27/100)^2)))*1000  ),"")</f>
        <v>24013.207263995198</v>
      </c>
      <c r="Z27" s="74">
        <f t="shared" ref="Z27:Z57" si="17">IFERROR(IF((Y$24)&lt;($B27*$E27*$D27),"",
1000*(-($I27*Y$22+$J27*Y$23)+SQRT(($I27*Y$22+$J27*Y$23)^2-((Y$22)^2+(Y$23)^2)*($I27^2+$J27^2-(($I27^2+$J27^2)/(1-($F$14/100))^2))))/((Y$22)^2+(Y$23)^2)),"")</f>
        <v>17933.39933119234</v>
      </c>
      <c r="AA27" s="73">
        <f t="shared" ref="AA27:AA57" si="18">IFERROR(IF((AA$24)&lt;($B27*$E27*$D27),"",
                                                           ($F$10*$F$13/100*1000)/($B27*$E27*$D27*SQRT($F$11)*(AA$22*$C27/100+AA$23*SQRT(1-($C27/100)^2)))*1000  ),"")</f>
        <v>33044.196612969856</v>
      </c>
      <c r="AB27" s="74">
        <f t="shared" ref="AB27:AB57" si="19">IFERROR(IF((AA$24)&lt;($B27*$E27*$D27),"",
1000*(-($I27*AA$22+$J27*AA$23)+SQRT(($I27*AA$22+$J27*AA$23)^2-((AA$22)^2+(AA$23)^2)*($I27^2+$J27^2-(($I27^2+$J27^2)/(1-($F$14/100))^2))))/((AA$22)^2+(AA$23)^2)),"")</f>
        <v>24564.255018714248</v>
      </c>
      <c r="AC27" s="73">
        <f t="shared" ref="AC27:AC57" si="20">IFERROR(IF((AC$24)&lt;($B27*$E27*$D27),"",
                                                           ($F$10*$F$13/100*1000)/($B27*$E27*$D27*SQRT($F$11)*(AC$22*$C27/100+AC$23*SQRT(1-($C27/100)^2)))*1000  ),"")</f>
        <v>43680.043680043687</v>
      </c>
      <c r="AD27" s="74">
        <f t="shared" ref="AD27:AD57" si="21">IFERROR(IF((AC$24)&lt;($B27*$E27*$D27),"",
1000*(-($I27*AC$22+$J27*AC$23)+SQRT(($I27*AC$22+$J27*AC$23)^2-((AC$22)^2+(AC$23)^2)*($I27^2+$J27^2-(($I27^2+$J27^2)/(1-($F$14/100))^2))))/((AC$22)^2+(AC$23)^2)),"")</f>
        <v>32275.849012562107</v>
      </c>
      <c r="AE27" s="73">
        <f t="shared" ref="AE27:AE57" si="22">IFERROR(IF((AE$24)&lt;($B27*$E27*$D27),"",
                                                           ($F$10*$F$13/100*1000)/($B27*$E27*$D27*SQRT($F$11)*(AE$22*$C27/100+AE$23*SQRT(1-($C27/100)^2)))*1000  ),"")</f>
        <v>52441.822353326781</v>
      </c>
      <c r="AF27" s="74">
        <f t="shared" ref="AF27:AF57" si="23">IFERROR(IF((AE$24)&lt;($B27*$E27*$D27),"",
1000*(-($I27*AE$22+$J27*AE$23)+SQRT(($I27*AE$22+$J27*AE$23)^2-((AE$22)^2+(AE$23)^2)*($I27^2+$J27^2-(($I27^2+$J27^2)/(1-($F$14/100))^2))))/((AE$22)^2+(AE$23)^2)),"")</f>
        <v>38489.480844667392</v>
      </c>
      <c r="AG27" s="73">
        <f t="shared" ref="AG27:AG57" si="24">IFERROR(IF((AG$24)&lt;($B27*$E27*$D27),"",
                                                           ($F$10*$F$13/100*1000)/($B27*$E27*$D27*SQRT($F$11)*(AG$22*$C27/100+AG$23*SQRT(1-($C27/100)^2)))*1000  ),"")</f>
        <v>61373.22593018796</v>
      </c>
      <c r="AH27" s="74">
        <f t="shared" ref="AH27:AH57" si="25">IFERROR(IF((AG$24)&lt;($B27*$E27*$D27),"",
1000*(-($I27*AG$22+$J27*AG$23)+SQRT(($I27*AG$22+$J27*AG$23)^2-((AG$22)^2+(AG$23)^2)*($I27^2+$J27^2-(($I27^2+$J27^2)/(1-($F$14/100))^2))))/((AG$22)^2+(AG$23)^2)),"")</f>
        <v>44687.132367902785</v>
      </c>
      <c r="AI27" s="73">
        <f t="shared" ref="AI27:AU57" si="26">IFERROR(IF((AI$24)&lt;($B27*$E27*$D27),"",
                                                           ($F$10*$F$13/100*1000)/($B27*$E27*$D27*SQRT($F$11)*(AI$22*$C27/100+AI$23*SQRT(1-($C27/100)^2)))*1000  ),"")</f>
        <v>71819.732471496551</v>
      </c>
      <c r="AJ27" s="74">
        <f t="shared" ref="AJ27:AJ57" si="27">IFERROR(IF((AI$24)&lt;($B27*$E27*$D27),"",
1000*(-($I27*AI$22+$J27*AI$23)+SQRT(($I27*AI$22+$J27*AI$23)^2-((AI$22)^2+(AI$23)^2)*($I27^2+$J27^2-(($I27^2+$J27^2)/(1-($F$14/100))^2))))/((AI$22)^2+(AI$23)^2)),"")</f>
        <v>51738.703615188315</v>
      </c>
      <c r="AK27" s="73">
        <f t="shared" si="26"/>
        <v>89275.750474277447</v>
      </c>
      <c r="AL27" s="74">
        <f>IFERROR(IF((AK$24)&lt;($B27*$E27*$D27),"",
1000*(-($I27*AK$22+$J27*AK$23)+SQRT(($I27*AK$22+$J27*AK$23)^2-((AK$22)^2+(AK$23)^2)*($I27^2+$J27^2-(($I27^2+$J27^2)/(1-($F$14/100))^2))))/((AK$22)^2+(AK$23)^2)),"")</f>
        <v>63699.784249103657</v>
      </c>
      <c r="AM27" s="73">
        <f t="shared" si="26"/>
        <v>104883.64470665356</v>
      </c>
      <c r="AN27" s="74">
        <f>IFERROR(IF((AM$24)&lt;($B27*$E27*$D27),"",
1000*(-($I27*AM$22+$J27*AM$23)+SQRT(($I27*AM$22+$J27*AM$23)^2-((AM$22)^2+(AM$23)^2)*($I27^2+$J27^2-(($I27^2+$J27^2)/(1-($F$14/100))^2))))/((AM$22)^2+(AM$23)^2)),"")</f>
        <v>76978.961689334785</v>
      </c>
      <c r="AO27" s="73">
        <f t="shared" si="26"/>
        <v>122746.45186037592</v>
      </c>
      <c r="AP27" s="74">
        <f t="shared" ref="AP27:AP57" si="28">IFERROR(IF((AO$24)&lt;($B27*$E27*$D27),"",
1000*(-($I27*AO$22+$J27*AO$23)+SQRT(($I27*AO$22+$J27*AO$23)^2-((AO$22)^2+(AO$23)^2)*($I27^2+$J27^2-(($I27^2+$J27^2)/(1-($F$14/100))^2))))/((AO$22)^2+(AO$23)^2)),"")</f>
        <v>89374.264735805569</v>
      </c>
      <c r="AQ27" s="73">
        <f t="shared" si="26"/>
        <v>178551.50094855489</v>
      </c>
      <c r="AR27" s="74">
        <f t="shared" ref="AR27:AR57" si="29">IFERROR(IF((AQ$24)&lt;($B27*$E27*$D27),"",
1000*(-($I27*AQ$22+$J27*AQ$23)+SQRT(($I27*AQ$22+$J27*AQ$23)^2-((AQ$22)^2+(AQ$23)^2)*($I27^2+$J27^2-(($I27^2+$J27^2)/(1-($F$14/100))^2))))/((AQ$22)^2+(AQ$23)^2)),"")</f>
        <v>127399.56849820731</v>
      </c>
      <c r="AS27" s="73">
        <f t="shared" si="26"/>
        <v>184119.6777905639</v>
      </c>
      <c r="AT27" s="74">
        <f t="shared" ref="AT27:AT57" si="30">IFERROR(IF((AS$24)&lt;($B27*$E27*$D27),"",
1000*(-($I27*AS$22+$J27*AS$23)+SQRT(($I27*AS$22+$J27*AS$23)^2-((AS$22)^2+(AS$23)^2)*($I27^2+$J27^2-(($I27^2+$J27^2)/(1-($F$14/100))^2))))/((AS$22)^2+(AS$23)^2)),"")</f>
        <v>134061.3971037085</v>
      </c>
      <c r="AU27" s="73">
        <f t="shared" si="26"/>
        <v>267827.25142283237</v>
      </c>
      <c r="AV27" s="74">
        <f>IFERROR(IF((AU$24)&lt;($B27*$E27*$D27),"",
1000*(-($I27*AU$22+$J27*AU$23)+SQRT(($I27*AU$22+$J27*AU$23)^2-((AU$22)^2+(AU$23)^2)*($I27^2+$J27^2-(($I27^2+$J27^2)/(1-($F$14/100))^2))))/((AU$22)^2+(AU$23)^2)),"")</f>
        <v>191099.352747311</v>
      </c>
      <c r="AW27" s="73">
        <f t="shared" ref="AW27:AW57" si="31">IFERROR(IF((AW$24 *AW$19)&lt;($B27*$E27*$D27),"",
                                                           ($F$10*$F$13/100*1000)/($B27*$E27*$D27*SQRT($F$11)*(AW$22/AW$19*$C27/100+AW$23/AW$19*SQRT(1-($C27/100)^2)))*1000  ),"")</f>
        <v>287278.9298859862</v>
      </c>
      <c r="AX27" s="74">
        <f t="shared" ref="AX27:AX57" si="32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206954.81446075326</v>
      </c>
      <c r="AY27" s="73">
        <f t="shared" ref="AY27:AY57" si="33">IFERROR(IF((AY$24 *AY$19)&lt;($B27*$E27*$D27),"",
                                                           ($F$10*$F$13/100*1000)/($B27*$E27*$D27*SQRT($F$11)*(AY$22/AY$19*$C27/100+AY$23/AY$19*SQRT(1-($C27/100)^2)))*1000  ),"")</f>
        <v>552359.03337169171</v>
      </c>
      <c r="AZ27" s="75">
        <f t="shared" ref="AZ27:AZ57" si="34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402184.19131112524</v>
      </c>
    </row>
    <row r="28" spans="1:669" ht="17.100000000000001" customHeight="1">
      <c r="A28" s="342">
        <v>1.2</v>
      </c>
      <c r="B28" s="300">
        <f t="shared" si="3"/>
        <v>2.1650635094610964</v>
      </c>
      <c r="C28" s="301">
        <v>80</v>
      </c>
      <c r="D28" s="301">
        <v>1</v>
      </c>
      <c r="E28" s="301">
        <v>1</v>
      </c>
      <c r="F28" s="301">
        <v>100</v>
      </c>
      <c r="G28" s="338">
        <v>700</v>
      </c>
      <c r="H28" s="339">
        <v>50</v>
      </c>
      <c r="I28" s="340">
        <f>$F$10*1000*$H28/100 / (SQRT($F$11)*$B28*$G28/100)</f>
        <v>7.6190476190476204</v>
      </c>
      <c r="J28" s="341">
        <f>$F$10*1000*SQRT(1- ($H28/100)^2 )/ (SQRT($F$11)*$B28*$G28/100)</f>
        <v>13.196577581477161</v>
      </c>
      <c r="K28" s="73" t="str">
        <f t="shared" ref="K28:K57" si="35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6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4"/>
        <v>1119.7894795778398</v>
      </c>
      <c r="N28" s="74">
        <f t="shared" si="5"/>
        <v>754.09495622655095</v>
      </c>
      <c r="O28" s="73">
        <f t="shared" si="6"/>
        <v>1666.1459960429036</v>
      </c>
      <c r="P28" s="74">
        <f t="shared" si="7"/>
        <v>1119.1574325942372</v>
      </c>
      <c r="Q28" s="73">
        <f t="shared" si="8"/>
        <v>2780.674313521029</v>
      </c>
      <c r="R28" s="74">
        <f t="shared" si="9"/>
        <v>1858.5712479926663</v>
      </c>
      <c r="S28" s="73">
        <f t="shared" si="10"/>
        <v>4340.2777777777783</v>
      </c>
      <c r="T28" s="74">
        <f t="shared" si="11"/>
        <v>2879.8717359657248</v>
      </c>
      <c r="U28" s="73">
        <f t="shared" si="12"/>
        <v>6708.5953878406726</v>
      </c>
      <c r="V28" s="74">
        <f t="shared" si="13"/>
        <v>4396.0688219407266</v>
      </c>
      <c r="W28" s="73">
        <f t="shared" si="14"/>
        <v>9129.2936209060827</v>
      </c>
      <c r="X28" s="74">
        <f t="shared" si="15"/>
        <v>5924.2526394983515</v>
      </c>
      <c r="Y28" s="73">
        <f t="shared" si="16"/>
        <v>12006.603631997599</v>
      </c>
      <c r="Z28" s="74">
        <f t="shared" si="17"/>
        <v>7674.3006536221174</v>
      </c>
      <c r="AA28" s="73">
        <f t="shared" si="18"/>
        <v>16522.098306484928</v>
      </c>
      <c r="AB28" s="74">
        <f t="shared" si="19"/>
        <v>10309.317655819783</v>
      </c>
      <c r="AC28" s="73">
        <f t="shared" si="20"/>
        <v>21840.021840021844</v>
      </c>
      <c r="AD28" s="74">
        <f t="shared" si="21"/>
        <v>13272.129500429628</v>
      </c>
      <c r="AE28" s="73">
        <f t="shared" si="22"/>
        <v>26220.911176663391</v>
      </c>
      <c r="AF28" s="74">
        <f t="shared" si="23"/>
        <v>15526.974020116912</v>
      </c>
      <c r="AG28" s="73">
        <f t="shared" si="24"/>
        <v>30686.61296509398</v>
      </c>
      <c r="AH28" s="74">
        <f t="shared" si="25"/>
        <v>17679.861085784934</v>
      </c>
      <c r="AI28" s="73">
        <f t="shared" si="26"/>
        <v>35909.866235748275</v>
      </c>
      <c r="AJ28" s="74">
        <f t="shared" si="27"/>
        <v>20015.026904342536</v>
      </c>
      <c r="AK28" s="73">
        <f t="shared" si="26"/>
        <v>44637.875237138724</v>
      </c>
      <c r="AL28" s="74">
        <f t="shared" ref="AL28:AL57" si="37">IFERROR(IF((AK$24)&lt;($B28*$E28*$D28),"",
1000*(-($I28*AK$22+$J28*AK$23)+SQRT(($I28*AK$22+$J28*AK$23)^2-((AK$22)^2+(AK$23)^2)*($I28^2+$J28^2-(($I28^2+$J28^2)/(1-($F$14/100))^2))))/((AK$22)^2+(AK$23)^2)),"")</f>
        <v>24209.046272615633</v>
      </c>
      <c r="AM28" s="73">
        <f t="shared" si="26"/>
        <v>52441.822353326781</v>
      </c>
      <c r="AN28" s="74">
        <f t="shared" ref="AN28:AN57" si="38">IFERROR(IF((AM$24)&lt;($B28*$E28*$D28),"",
1000*(-($I28*AM$22+$J28*AM$23)+SQRT(($I28*AM$22+$J28*AM$23)^2-((AM$22)^2+(AM$23)^2)*($I28^2+$J28^2-(($I28^2+$J28^2)/(1-($F$14/100))^2))))/((AM$22)^2+(AM$23)^2)),"")</f>
        <v>31053.948040233823</v>
      </c>
      <c r="AO28" s="73">
        <f t="shared" si="26"/>
        <v>61373.22593018796</v>
      </c>
      <c r="AP28" s="74">
        <f t="shared" si="28"/>
        <v>35359.722171569869</v>
      </c>
      <c r="AQ28" s="73">
        <f t="shared" si="26"/>
        <v>89275.750474277447</v>
      </c>
      <c r="AR28" s="74">
        <f t="shared" si="29"/>
        <v>48418.092545231266</v>
      </c>
      <c r="AS28" s="73">
        <f t="shared" si="26"/>
        <v>92059.838895281951</v>
      </c>
      <c r="AT28" s="74">
        <f t="shared" si="30"/>
        <v>53039.583257354789</v>
      </c>
      <c r="AU28" s="73">
        <f t="shared" si="26"/>
        <v>133913.62571141619</v>
      </c>
      <c r="AV28" s="74">
        <f t="shared" ref="AV28:AV57" si="39">IFERROR(IF((AU$24)&lt;($B28*$E28*$D28),"",
1000*(-($I28*AU$22+$J28*AU$23)+SQRT(($I28*AU$22+$J28*AU$23)^2-((AU$22)^2+(AU$23)^2)*($I28^2+$J28^2-(($I28^2+$J28^2)/(1-($F$14/100))^2))))/((AU$22)^2+(AU$23)^2)),"")</f>
        <v>72627.138817846848</v>
      </c>
      <c r="AW28" s="73">
        <f t="shared" si="31"/>
        <v>143639.4649429931</v>
      </c>
      <c r="AX28" s="74">
        <f t="shared" si="32"/>
        <v>80060.107617370144</v>
      </c>
      <c r="AY28" s="73">
        <f t="shared" si="33"/>
        <v>276179.51668584585</v>
      </c>
      <c r="AZ28" s="75">
        <f t="shared" si="34"/>
        <v>159118.74977206436</v>
      </c>
    </row>
    <row r="29" spans="1:669" ht="17.100000000000001" customHeight="1">
      <c r="A29" s="342">
        <v>5</v>
      </c>
      <c r="B29" s="300">
        <f t="shared" si="3"/>
        <v>9.0210979560879032</v>
      </c>
      <c r="C29" s="297">
        <v>80</v>
      </c>
      <c r="D29" s="301">
        <v>1</v>
      </c>
      <c r="E29" s="301">
        <v>1</v>
      </c>
      <c r="F29" s="301">
        <v>100</v>
      </c>
      <c r="G29" s="338">
        <v>700</v>
      </c>
      <c r="H29" s="339">
        <v>40</v>
      </c>
      <c r="I29" s="340">
        <f t="shared" ref="I29:I57" si="40">$F$10*1000*$H29/100 / (SQRT($F$11)*$B29*$G29/100)</f>
        <v>1.4628571428571429</v>
      </c>
      <c r="J29" s="341">
        <f t="shared" ref="J29:J57" si="41">$F$10*1000*SQRT(1- ($H29/100)^2 )/ (SQRT($F$11)*$B29*$G29/100)</f>
        <v>3.3518267940248427</v>
      </c>
      <c r="K29" s="73" t="str">
        <f t="shared" si="35"/>
        <v/>
      </c>
      <c r="L29" s="74" t="str">
        <f t="shared" si="36"/>
        <v/>
      </c>
      <c r="M29" s="73">
        <f t="shared" si="4"/>
        <v>268.74947509868144</v>
      </c>
      <c r="N29" s="74">
        <f t="shared" si="5"/>
        <v>205.69449372406896</v>
      </c>
      <c r="O29" s="73">
        <f t="shared" si="6"/>
        <v>399.87503905029683</v>
      </c>
      <c r="P29" s="74">
        <f t="shared" si="7"/>
        <v>304.91864702338933</v>
      </c>
      <c r="Q29" s="73">
        <f t="shared" si="8"/>
        <v>667.3618352450469</v>
      </c>
      <c r="R29" s="74">
        <f t="shared" si="9"/>
        <v>505.2477708658206</v>
      </c>
      <c r="S29" s="73">
        <f t="shared" si="10"/>
        <v>1041.6666666666667</v>
      </c>
      <c r="T29" s="74">
        <f t="shared" si="11"/>
        <v>780.34169341964196</v>
      </c>
      <c r="U29" s="73">
        <f t="shared" si="12"/>
        <v>1610.0628930817613</v>
      </c>
      <c r="V29" s="74">
        <f t="shared" si="13"/>
        <v>1184.6822590338695</v>
      </c>
      <c r="W29" s="73">
        <f t="shared" si="14"/>
        <v>2191.0304690174594</v>
      </c>
      <c r="X29" s="74">
        <f t="shared" si="15"/>
        <v>1589.8323095384083</v>
      </c>
      <c r="Y29" s="73">
        <f t="shared" si="16"/>
        <v>2881.5848716794239</v>
      </c>
      <c r="Z29" s="74">
        <f t="shared" si="17"/>
        <v>2046.403428312909</v>
      </c>
      <c r="AA29" s="73">
        <f t="shared" si="18"/>
        <v>3965.3035935563821</v>
      </c>
      <c r="AB29" s="74">
        <f t="shared" si="19"/>
        <v>2722.2939664703749</v>
      </c>
      <c r="AC29" s="73">
        <f t="shared" si="20"/>
        <v>5241.6052416052416</v>
      </c>
      <c r="AD29" s="74">
        <f t="shared" si="21"/>
        <v>3468.866008047657</v>
      </c>
      <c r="AE29" s="73">
        <f t="shared" si="22"/>
        <v>6293.0186823992126</v>
      </c>
      <c r="AF29" s="74">
        <f t="shared" si="23"/>
        <v>4019.4664402245926</v>
      </c>
      <c r="AG29" s="73">
        <f t="shared" si="24"/>
        <v>7364.7871116225542</v>
      </c>
      <c r="AH29" s="74">
        <f t="shared" si="25"/>
        <v>4532.7860175967444</v>
      </c>
      <c r="AI29" s="73">
        <f t="shared" si="26"/>
        <v>8618.3678965795843</v>
      </c>
      <c r="AJ29" s="74">
        <f t="shared" si="27"/>
        <v>5075.2721883627801</v>
      </c>
      <c r="AK29" s="73">
        <f t="shared" si="26"/>
        <v>10713.090056913292</v>
      </c>
      <c r="AL29" s="74">
        <f t="shared" si="37"/>
        <v>6086.4031618485196</v>
      </c>
      <c r="AM29" s="73">
        <f t="shared" si="26"/>
        <v>12586.037364798425</v>
      </c>
      <c r="AN29" s="74">
        <f t="shared" si="38"/>
        <v>8038.9328804491852</v>
      </c>
      <c r="AO29" s="73">
        <f t="shared" si="26"/>
        <v>14729.574223245108</v>
      </c>
      <c r="AP29" s="74">
        <f t="shared" si="28"/>
        <v>9065.5720351934888</v>
      </c>
      <c r="AQ29" s="73">
        <f t="shared" si="26"/>
        <v>21426.180113826584</v>
      </c>
      <c r="AR29" s="74">
        <f t="shared" si="29"/>
        <v>12172.806323697039</v>
      </c>
      <c r="AS29" s="73">
        <f t="shared" si="26"/>
        <v>22094.361334867666</v>
      </c>
      <c r="AT29" s="74">
        <f t="shared" si="30"/>
        <v>13598.358052790234</v>
      </c>
      <c r="AU29" s="73">
        <f t="shared" si="26"/>
        <v>32139.270170739877</v>
      </c>
      <c r="AV29" s="74">
        <f t="shared" si="39"/>
        <v>18259.209485545551</v>
      </c>
      <c r="AW29" s="73">
        <f t="shared" si="31"/>
        <v>34473.471586318337</v>
      </c>
      <c r="AX29" s="74">
        <f t="shared" si="32"/>
        <v>20301.08875345112</v>
      </c>
      <c r="AY29" s="73">
        <f t="shared" si="33"/>
        <v>66283.084004602977</v>
      </c>
      <c r="AZ29" s="75">
        <f t="shared" si="34"/>
        <v>40795.074158370706</v>
      </c>
    </row>
    <row r="30" spans="1:669" ht="17.100000000000001" customHeight="1">
      <c r="A30" s="342">
        <v>12</v>
      </c>
      <c r="B30" s="300">
        <f t="shared" si="3"/>
        <v>21.650635094610966</v>
      </c>
      <c r="C30" s="301">
        <v>80</v>
      </c>
      <c r="D30" s="301">
        <v>1</v>
      </c>
      <c r="E30" s="301">
        <v>1</v>
      </c>
      <c r="F30" s="301">
        <v>100</v>
      </c>
      <c r="G30" s="338">
        <v>735</v>
      </c>
      <c r="H30" s="339">
        <v>35</v>
      </c>
      <c r="I30" s="340">
        <f t="shared" si="40"/>
        <v>0.50793650793650791</v>
      </c>
      <c r="J30" s="341">
        <f t="shared" si="41"/>
        <v>1.3594553465901273</v>
      </c>
      <c r="K30" s="73" t="str">
        <f t="shared" si="35"/>
        <v/>
      </c>
      <c r="L30" s="74" t="str">
        <f t="shared" si="36"/>
        <v/>
      </c>
      <c r="M30" s="73">
        <f t="shared" si="4"/>
        <v>111.97894795778394</v>
      </c>
      <c r="N30" s="74">
        <f t="shared" si="5"/>
        <v>87.350183758074479</v>
      </c>
      <c r="O30" s="73">
        <f t="shared" si="6"/>
        <v>166.61459960429031</v>
      </c>
      <c r="P30" s="74">
        <f t="shared" si="7"/>
        <v>129.41461694979429</v>
      </c>
      <c r="Q30" s="73">
        <f t="shared" si="8"/>
        <v>278.0674313521028</v>
      </c>
      <c r="R30" s="74">
        <f t="shared" si="9"/>
        <v>214.20864336005883</v>
      </c>
      <c r="S30" s="73">
        <f t="shared" si="10"/>
        <v>434.02777777777777</v>
      </c>
      <c r="T30" s="74">
        <f t="shared" si="11"/>
        <v>330.31657988766153</v>
      </c>
      <c r="U30" s="73">
        <f t="shared" si="12"/>
        <v>670.85953878406713</v>
      </c>
      <c r="V30" s="74">
        <f t="shared" si="13"/>
        <v>500.12831163111002</v>
      </c>
      <c r="W30" s="73">
        <f t="shared" si="14"/>
        <v>912.92936209060815</v>
      </c>
      <c r="X30" s="74">
        <f t="shared" si="15"/>
        <v>669.77448323920828</v>
      </c>
      <c r="Y30" s="73">
        <f t="shared" si="16"/>
        <v>1200.6603631997598</v>
      </c>
      <c r="Z30" s="74">
        <f t="shared" si="17"/>
        <v>859.38119086045594</v>
      </c>
      <c r="AA30" s="73">
        <f t="shared" si="18"/>
        <v>1652.2098306484925</v>
      </c>
      <c r="AB30" s="74">
        <f t="shared" si="19"/>
        <v>1137.5907184520167</v>
      </c>
      <c r="AC30" s="73">
        <f t="shared" si="20"/>
        <v>2184.0021840021836</v>
      </c>
      <c r="AD30" s="74">
        <f t="shared" si="21"/>
        <v>1442.0254186220768</v>
      </c>
      <c r="AE30" s="73">
        <f t="shared" si="22"/>
        <v>2622.0911176663385</v>
      </c>
      <c r="AF30" s="74">
        <f t="shared" si="23"/>
        <v>1662.7660358872058</v>
      </c>
      <c r="AG30" s="73">
        <f t="shared" si="24"/>
        <v>3068.6612965093977</v>
      </c>
      <c r="AH30" s="74">
        <f t="shared" si="25"/>
        <v>1865.9117366506264</v>
      </c>
      <c r="AI30" s="73">
        <f t="shared" si="26"/>
        <v>3590.9866235748268</v>
      </c>
      <c r="AJ30" s="74">
        <f t="shared" si="27"/>
        <v>2077.5754927943181</v>
      </c>
      <c r="AK30" s="73">
        <f t="shared" si="26"/>
        <v>4463.7875237138724</v>
      </c>
      <c r="AL30" s="74">
        <f t="shared" si="37"/>
        <v>2480.727996740939</v>
      </c>
      <c r="AM30" s="73">
        <f t="shared" si="26"/>
        <v>5244.182235332677</v>
      </c>
      <c r="AN30" s="74">
        <f t="shared" si="38"/>
        <v>3325.5320717744116</v>
      </c>
      <c r="AO30" s="73">
        <f t="shared" si="26"/>
        <v>6137.3225930187955</v>
      </c>
      <c r="AP30" s="74">
        <f t="shared" si="28"/>
        <v>3731.8234733012528</v>
      </c>
      <c r="AQ30" s="73">
        <f t="shared" si="26"/>
        <v>8927.5750474277447</v>
      </c>
      <c r="AR30" s="74">
        <f t="shared" si="29"/>
        <v>4961.4559934818781</v>
      </c>
      <c r="AS30" s="73">
        <f t="shared" si="26"/>
        <v>9205.9838895281955</v>
      </c>
      <c r="AT30" s="74">
        <f t="shared" si="30"/>
        <v>5597.7352099518776</v>
      </c>
      <c r="AU30" s="73">
        <f t="shared" si="26"/>
        <v>13391.362571141615</v>
      </c>
      <c r="AV30" s="74">
        <f t="shared" si="39"/>
        <v>7442.1839902228221</v>
      </c>
      <c r="AW30" s="73">
        <f t="shared" si="31"/>
        <v>14363.946494299307</v>
      </c>
      <c r="AX30" s="74">
        <f t="shared" si="32"/>
        <v>8310.3019711772722</v>
      </c>
      <c r="AY30" s="73">
        <f t="shared" si="33"/>
        <v>27617.951668584577</v>
      </c>
      <c r="AZ30" s="75">
        <f t="shared" si="34"/>
        <v>16793.205629855638</v>
      </c>
    </row>
    <row r="31" spans="1:669" ht="17.100000000000001" customHeight="1">
      <c r="A31" s="342">
        <v>179</v>
      </c>
      <c r="B31" s="300">
        <f t="shared" si="3"/>
        <v>322.95530682794691</v>
      </c>
      <c r="C31" s="297">
        <v>80</v>
      </c>
      <c r="D31" s="301"/>
      <c r="E31" s="301"/>
      <c r="F31" s="301">
        <v>100</v>
      </c>
      <c r="G31" s="338"/>
      <c r="H31" s="339"/>
      <c r="I31" s="340" t="e">
        <f t="shared" si="40"/>
        <v>#DIV/0!</v>
      </c>
      <c r="J31" s="341" t="e">
        <f t="shared" si="41"/>
        <v>#DIV/0!</v>
      </c>
      <c r="K31" s="73" t="str">
        <f t="shared" si="35"/>
        <v/>
      </c>
      <c r="L31" s="74" t="str">
        <f t="shared" si="36"/>
        <v/>
      </c>
      <c r="M31" s="73" t="str">
        <f t="shared" si="4"/>
        <v/>
      </c>
      <c r="N31" s="74" t="str">
        <f t="shared" si="5"/>
        <v/>
      </c>
      <c r="O31" s="73" t="str">
        <f t="shared" si="6"/>
        <v/>
      </c>
      <c r="P31" s="74" t="str">
        <f t="shared" si="7"/>
        <v/>
      </c>
      <c r="Q31" s="73" t="str">
        <f t="shared" si="8"/>
        <v/>
      </c>
      <c r="R31" s="74" t="str">
        <f t="shared" si="9"/>
        <v/>
      </c>
      <c r="S31" s="73" t="str">
        <f t="shared" si="10"/>
        <v/>
      </c>
      <c r="T31" s="74" t="str">
        <f t="shared" si="11"/>
        <v/>
      </c>
      <c r="U31" s="73" t="str">
        <f t="shared" si="12"/>
        <v/>
      </c>
      <c r="V31" s="74" t="str">
        <f t="shared" si="13"/>
        <v/>
      </c>
      <c r="W31" s="73" t="str">
        <f t="shared" si="14"/>
        <v/>
      </c>
      <c r="X31" s="74" t="str">
        <f t="shared" si="15"/>
        <v/>
      </c>
      <c r="Y31" s="73" t="str">
        <f t="shared" si="16"/>
        <v/>
      </c>
      <c r="Z31" s="74" t="str">
        <f t="shared" si="17"/>
        <v/>
      </c>
      <c r="AA31" s="73" t="str">
        <f t="shared" si="18"/>
        <v/>
      </c>
      <c r="AB31" s="74" t="str">
        <f t="shared" si="19"/>
        <v/>
      </c>
      <c r="AC31" s="73" t="str">
        <f t="shared" si="20"/>
        <v/>
      </c>
      <c r="AD31" s="74" t="str">
        <f t="shared" si="21"/>
        <v/>
      </c>
      <c r="AE31" s="73" t="str">
        <f t="shared" si="22"/>
        <v/>
      </c>
      <c r="AF31" s="74" t="str">
        <f t="shared" si="23"/>
        <v/>
      </c>
      <c r="AG31" s="73" t="str">
        <f t="shared" si="24"/>
        <v/>
      </c>
      <c r="AH31" s="74" t="str">
        <f t="shared" si="25"/>
        <v/>
      </c>
      <c r="AI31" s="73" t="str">
        <f t="shared" si="26"/>
        <v/>
      </c>
      <c r="AJ31" s="74" t="str">
        <f t="shared" si="27"/>
        <v/>
      </c>
      <c r="AK31" s="73" t="str">
        <f t="shared" si="26"/>
        <v/>
      </c>
      <c r="AL31" s="74" t="str">
        <f t="shared" si="37"/>
        <v/>
      </c>
      <c r="AM31" s="73" t="str">
        <f t="shared" si="26"/>
        <v/>
      </c>
      <c r="AN31" s="74" t="str">
        <f t="shared" si="38"/>
        <v/>
      </c>
      <c r="AO31" s="73" t="str">
        <f t="shared" si="26"/>
        <v/>
      </c>
      <c r="AP31" s="74" t="str">
        <f t="shared" si="28"/>
        <v/>
      </c>
      <c r="AQ31" s="73" t="str">
        <f t="shared" si="26"/>
        <v/>
      </c>
      <c r="AR31" s="74" t="str">
        <f t="shared" si="29"/>
        <v/>
      </c>
      <c r="AS31" s="73" t="str">
        <f t="shared" si="26"/>
        <v/>
      </c>
      <c r="AT31" s="74" t="str">
        <f t="shared" si="30"/>
        <v/>
      </c>
      <c r="AU31" s="73" t="str">
        <f t="shared" si="26"/>
        <v/>
      </c>
      <c r="AV31" s="74" t="str">
        <f t="shared" si="39"/>
        <v/>
      </c>
      <c r="AW31" s="73" t="str">
        <f t="shared" si="31"/>
        <v/>
      </c>
      <c r="AX31" s="74" t="str">
        <f t="shared" si="32"/>
        <v/>
      </c>
      <c r="AY31" s="73" t="str">
        <f t="shared" si="33"/>
        <v/>
      </c>
      <c r="AZ31" s="75" t="str">
        <f t="shared" si="34"/>
        <v/>
      </c>
    </row>
    <row r="32" spans="1:669" ht="17.100000000000001" customHeight="1">
      <c r="A32" s="342">
        <v>240</v>
      </c>
      <c r="B32" s="300">
        <f t="shared" si="3"/>
        <v>433.0127018922193</v>
      </c>
      <c r="C32" s="301">
        <v>80</v>
      </c>
      <c r="D32" s="301"/>
      <c r="E32" s="301"/>
      <c r="F32" s="301">
        <v>100</v>
      </c>
      <c r="G32" s="338"/>
      <c r="H32" s="339"/>
      <c r="I32" s="340" t="e">
        <f t="shared" si="40"/>
        <v>#DIV/0!</v>
      </c>
      <c r="J32" s="341" t="e">
        <f t="shared" si="41"/>
        <v>#DIV/0!</v>
      </c>
      <c r="K32" s="73" t="str">
        <f t="shared" si="35"/>
        <v/>
      </c>
      <c r="L32" s="74" t="str">
        <f t="shared" si="36"/>
        <v/>
      </c>
      <c r="M32" s="73" t="str">
        <f t="shared" si="4"/>
        <v/>
      </c>
      <c r="N32" s="74" t="str">
        <f t="shared" si="5"/>
        <v/>
      </c>
      <c r="O32" s="73" t="str">
        <f t="shared" si="6"/>
        <v/>
      </c>
      <c r="P32" s="74" t="str">
        <f t="shared" si="7"/>
        <v/>
      </c>
      <c r="Q32" s="73" t="str">
        <f t="shared" si="8"/>
        <v/>
      </c>
      <c r="R32" s="74" t="str">
        <f t="shared" si="9"/>
        <v/>
      </c>
      <c r="S32" s="73" t="str">
        <f t="shared" si="10"/>
        <v/>
      </c>
      <c r="T32" s="74" t="str">
        <f t="shared" si="11"/>
        <v/>
      </c>
      <c r="U32" s="73" t="str">
        <f t="shared" si="12"/>
        <v/>
      </c>
      <c r="V32" s="74" t="str">
        <f t="shared" si="13"/>
        <v/>
      </c>
      <c r="W32" s="73" t="str">
        <f t="shared" si="14"/>
        <v/>
      </c>
      <c r="X32" s="74" t="str">
        <f t="shared" si="15"/>
        <v/>
      </c>
      <c r="Y32" s="73" t="str">
        <f t="shared" si="16"/>
        <v/>
      </c>
      <c r="Z32" s="74" t="str">
        <f t="shared" si="17"/>
        <v/>
      </c>
      <c r="AA32" s="73" t="str">
        <f t="shared" si="18"/>
        <v/>
      </c>
      <c r="AB32" s="74" t="str">
        <f t="shared" si="19"/>
        <v/>
      </c>
      <c r="AC32" s="73" t="str">
        <f t="shared" si="20"/>
        <v/>
      </c>
      <c r="AD32" s="74" t="str">
        <f t="shared" si="21"/>
        <v/>
      </c>
      <c r="AE32" s="73" t="str">
        <f t="shared" si="22"/>
        <v/>
      </c>
      <c r="AF32" s="74" t="str">
        <f t="shared" si="23"/>
        <v/>
      </c>
      <c r="AG32" s="73" t="str">
        <f t="shared" si="24"/>
        <v/>
      </c>
      <c r="AH32" s="74" t="str">
        <f t="shared" si="25"/>
        <v/>
      </c>
      <c r="AI32" s="73" t="str">
        <f t="shared" si="26"/>
        <v/>
      </c>
      <c r="AJ32" s="74" t="str">
        <f t="shared" si="27"/>
        <v/>
      </c>
      <c r="AK32" s="73" t="str">
        <f t="shared" si="26"/>
        <v/>
      </c>
      <c r="AL32" s="74" t="str">
        <f t="shared" si="37"/>
        <v/>
      </c>
      <c r="AM32" s="73" t="str">
        <f t="shared" si="26"/>
        <v/>
      </c>
      <c r="AN32" s="74" t="str">
        <f t="shared" si="38"/>
        <v/>
      </c>
      <c r="AO32" s="73" t="str">
        <f t="shared" si="26"/>
        <v/>
      </c>
      <c r="AP32" s="74" t="str">
        <f t="shared" si="28"/>
        <v/>
      </c>
      <c r="AQ32" s="73" t="str">
        <f t="shared" si="26"/>
        <v/>
      </c>
      <c r="AR32" s="74" t="str">
        <f t="shared" si="29"/>
        <v/>
      </c>
      <c r="AS32" s="73" t="str">
        <f t="shared" si="26"/>
        <v/>
      </c>
      <c r="AT32" s="74" t="str">
        <f t="shared" si="30"/>
        <v/>
      </c>
      <c r="AU32" s="73" t="str">
        <f t="shared" si="26"/>
        <v/>
      </c>
      <c r="AV32" s="74" t="str">
        <f t="shared" si="39"/>
        <v/>
      </c>
      <c r="AW32" s="73" t="str">
        <f t="shared" si="31"/>
        <v/>
      </c>
      <c r="AX32" s="74" t="str">
        <f t="shared" si="32"/>
        <v/>
      </c>
      <c r="AY32" s="73" t="str">
        <f t="shared" si="33"/>
        <v/>
      </c>
      <c r="AZ32" s="75" t="str">
        <f t="shared" si="34"/>
        <v/>
      </c>
    </row>
    <row r="33" spans="1:52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40"/>
        <v>#DIV/0!</v>
      </c>
      <c r="J33" s="341" t="e">
        <f t="shared" si="41"/>
        <v>#DIV/0!</v>
      </c>
      <c r="K33" s="73" t="str">
        <f t="shared" si="35"/>
        <v/>
      </c>
      <c r="L33" s="74" t="str">
        <f t="shared" si="36"/>
        <v/>
      </c>
      <c r="M33" s="73" t="str">
        <f t="shared" si="4"/>
        <v/>
      </c>
      <c r="N33" s="74" t="str">
        <f t="shared" si="5"/>
        <v/>
      </c>
      <c r="O33" s="73" t="str">
        <f t="shared" si="6"/>
        <v/>
      </c>
      <c r="P33" s="74" t="str">
        <f t="shared" si="7"/>
        <v/>
      </c>
      <c r="Q33" s="73" t="str">
        <f t="shared" si="8"/>
        <v/>
      </c>
      <c r="R33" s="74" t="str">
        <f t="shared" si="9"/>
        <v/>
      </c>
      <c r="S33" s="73" t="str">
        <f t="shared" si="10"/>
        <v/>
      </c>
      <c r="T33" s="74" t="str">
        <f t="shared" si="11"/>
        <v/>
      </c>
      <c r="U33" s="73" t="str">
        <f t="shared" si="12"/>
        <v/>
      </c>
      <c r="V33" s="74" t="str">
        <f t="shared" si="13"/>
        <v/>
      </c>
      <c r="W33" s="73" t="str">
        <f t="shared" si="14"/>
        <v/>
      </c>
      <c r="X33" s="74" t="str">
        <f t="shared" si="15"/>
        <v/>
      </c>
      <c r="Y33" s="73" t="str">
        <f t="shared" si="16"/>
        <v/>
      </c>
      <c r="Z33" s="74" t="str">
        <f t="shared" si="17"/>
        <v/>
      </c>
      <c r="AA33" s="73" t="str">
        <f t="shared" si="18"/>
        <v/>
      </c>
      <c r="AB33" s="74" t="str">
        <f t="shared" si="19"/>
        <v/>
      </c>
      <c r="AC33" s="73" t="str">
        <f t="shared" si="20"/>
        <v/>
      </c>
      <c r="AD33" s="74" t="str">
        <f t="shared" si="21"/>
        <v/>
      </c>
      <c r="AE33" s="73" t="str">
        <f t="shared" si="22"/>
        <v/>
      </c>
      <c r="AF33" s="74" t="str">
        <f t="shared" si="23"/>
        <v/>
      </c>
      <c r="AG33" s="73" t="str">
        <f t="shared" si="24"/>
        <v/>
      </c>
      <c r="AH33" s="74" t="str">
        <f t="shared" si="25"/>
        <v/>
      </c>
      <c r="AI33" s="73" t="str">
        <f t="shared" si="26"/>
        <v/>
      </c>
      <c r="AJ33" s="74" t="str">
        <f t="shared" si="27"/>
        <v/>
      </c>
      <c r="AK33" s="73" t="str">
        <f t="shared" si="26"/>
        <v/>
      </c>
      <c r="AL33" s="74" t="str">
        <f t="shared" si="37"/>
        <v/>
      </c>
      <c r="AM33" s="73" t="str">
        <f t="shared" si="26"/>
        <v/>
      </c>
      <c r="AN33" s="74" t="str">
        <f t="shared" si="38"/>
        <v/>
      </c>
      <c r="AO33" s="73" t="str">
        <f t="shared" si="26"/>
        <v/>
      </c>
      <c r="AP33" s="74" t="str">
        <f t="shared" si="28"/>
        <v/>
      </c>
      <c r="AQ33" s="73" t="str">
        <f t="shared" si="26"/>
        <v/>
      </c>
      <c r="AR33" s="74" t="str">
        <f t="shared" si="29"/>
        <v/>
      </c>
      <c r="AS33" s="73" t="str">
        <f t="shared" si="26"/>
        <v/>
      </c>
      <c r="AT33" s="74" t="str">
        <f t="shared" si="30"/>
        <v/>
      </c>
      <c r="AU33" s="73" t="str">
        <f t="shared" si="26"/>
        <v/>
      </c>
      <c r="AV33" s="74" t="str">
        <f t="shared" si="39"/>
        <v/>
      </c>
      <c r="AW33" s="73" t="str">
        <f t="shared" si="31"/>
        <v/>
      </c>
      <c r="AX33" s="74" t="str">
        <f t="shared" si="32"/>
        <v/>
      </c>
      <c r="AY33" s="73" t="str">
        <f t="shared" si="33"/>
        <v/>
      </c>
      <c r="AZ33" s="75" t="str">
        <f t="shared" si="34"/>
        <v/>
      </c>
    </row>
    <row r="34" spans="1:52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40"/>
        <v>#DIV/0!</v>
      </c>
      <c r="J34" s="341" t="e">
        <f t="shared" si="41"/>
        <v>#DIV/0!</v>
      </c>
      <c r="K34" s="73" t="str">
        <f t="shared" si="35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4"/>
        <v/>
      </c>
      <c r="N34" s="74" t="str">
        <f t="shared" si="5"/>
        <v/>
      </c>
      <c r="O34" s="73" t="str">
        <f t="shared" si="6"/>
        <v/>
      </c>
      <c r="P34" s="74" t="str">
        <f t="shared" si="7"/>
        <v/>
      </c>
      <c r="Q34" s="73" t="str">
        <f t="shared" si="8"/>
        <v/>
      </c>
      <c r="R34" s="74" t="str">
        <f t="shared" si="9"/>
        <v/>
      </c>
      <c r="S34" s="73" t="str">
        <f t="shared" si="10"/>
        <v/>
      </c>
      <c r="T34" s="74" t="str">
        <f t="shared" si="11"/>
        <v/>
      </c>
      <c r="U34" s="73" t="str">
        <f t="shared" si="12"/>
        <v/>
      </c>
      <c r="V34" s="74" t="str">
        <f t="shared" si="13"/>
        <v/>
      </c>
      <c r="W34" s="73" t="str">
        <f t="shared" si="14"/>
        <v/>
      </c>
      <c r="X34" s="74" t="str">
        <f t="shared" si="15"/>
        <v/>
      </c>
      <c r="Y34" s="73" t="str">
        <f t="shared" si="16"/>
        <v/>
      </c>
      <c r="Z34" s="74" t="str">
        <f t="shared" si="17"/>
        <v/>
      </c>
      <c r="AA34" s="73" t="str">
        <f t="shared" si="18"/>
        <v/>
      </c>
      <c r="AB34" s="74" t="str">
        <f t="shared" si="19"/>
        <v/>
      </c>
      <c r="AC34" s="73" t="str">
        <f t="shared" si="20"/>
        <v/>
      </c>
      <c r="AD34" s="74" t="str">
        <f t="shared" si="21"/>
        <v/>
      </c>
      <c r="AE34" s="73" t="str">
        <f t="shared" si="22"/>
        <v/>
      </c>
      <c r="AF34" s="74" t="str">
        <f t="shared" si="23"/>
        <v/>
      </c>
      <c r="AG34" s="73" t="str">
        <f t="shared" si="24"/>
        <v/>
      </c>
      <c r="AH34" s="74" t="str">
        <f t="shared" si="25"/>
        <v/>
      </c>
      <c r="AI34" s="73" t="str">
        <f t="shared" si="26"/>
        <v/>
      </c>
      <c r="AJ34" s="74" t="str">
        <f>IFERROR(IF((AI$24)&lt;($B34*$E34*$D34),"",
1000*(-($I34*AI$22+$J34*AI$23)+SQRT(($I34*AI$22+$J34*AI$23)^2-((AI$22)^2+(AI$23)^2)*($I34^2+$J34^2-(($I34^2+$J34^2)/(1-($F$14/100))^2))))/((AI$22)^2+(AI$23)^2)),"")</f>
        <v/>
      </c>
      <c r="AK34" s="73" t="str">
        <f t="shared" si="26"/>
        <v/>
      </c>
      <c r="AL34" s="74" t="str">
        <f t="shared" si="37"/>
        <v/>
      </c>
      <c r="AM34" s="73" t="str">
        <f t="shared" si="26"/>
        <v/>
      </c>
      <c r="AN34" s="74" t="str">
        <f t="shared" si="38"/>
        <v/>
      </c>
      <c r="AO34" s="73" t="str">
        <f t="shared" si="26"/>
        <v/>
      </c>
      <c r="AP34" s="74" t="str">
        <f t="shared" si="28"/>
        <v/>
      </c>
      <c r="AQ34" s="73" t="str">
        <f t="shared" si="26"/>
        <v/>
      </c>
      <c r="AR34" s="74" t="str">
        <f t="shared" si="29"/>
        <v/>
      </c>
      <c r="AS34" s="73" t="str">
        <f t="shared" si="26"/>
        <v/>
      </c>
      <c r="AT34" s="74" t="str">
        <f t="shared" si="30"/>
        <v/>
      </c>
      <c r="AU34" s="73" t="str">
        <f t="shared" si="26"/>
        <v/>
      </c>
      <c r="AV34" s="74" t="str">
        <f t="shared" si="39"/>
        <v/>
      </c>
      <c r="AW34" s="73" t="str">
        <f t="shared" si="31"/>
        <v/>
      </c>
      <c r="AX34" s="74"/>
      <c r="AY34" s="73" t="str">
        <f t="shared" si="33"/>
        <v/>
      </c>
      <c r="AZ34" s="75"/>
    </row>
    <row r="35" spans="1:52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40"/>
        <v>#DIV/0!</v>
      </c>
      <c r="J35" s="341" t="e">
        <f t="shared" si="41"/>
        <v>#DIV/0!</v>
      </c>
      <c r="K35" s="73" t="str">
        <f t="shared" si="35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4"/>
        <v/>
      </c>
      <c r="N35" s="74" t="str">
        <f t="shared" si="5"/>
        <v/>
      </c>
      <c r="O35" s="73" t="str">
        <f t="shared" si="6"/>
        <v/>
      </c>
      <c r="P35" s="74" t="str">
        <f t="shared" si="7"/>
        <v/>
      </c>
      <c r="Q35" s="73" t="str">
        <f t="shared" si="8"/>
        <v/>
      </c>
      <c r="R35" s="74" t="str">
        <f t="shared" si="9"/>
        <v/>
      </c>
      <c r="S35" s="73" t="str">
        <f t="shared" si="10"/>
        <v/>
      </c>
      <c r="T35" s="74" t="str">
        <f t="shared" si="11"/>
        <v/>
      </c>
      <c r="U35" s="73" t="str">
        <f t="shared" si="12"/>
        <v/>
      </c>
      <c r="V35" s="74" t="str">
        <f t="shared" si="13"/>
        <v/>
      </c>
      <c r="W35" s="73" t="str">
        <f t="shared" si="14"/>
        <v/>
      </c>
      <c r="X35" s="74" t="str">
        <f t="shared" si="15"/>
        <v/>
      </c>
      <c r="Y35" s="73" t="str">
        <f t="shared" si="16"/>
        <v/>
      </c>
      <c r="Z35" s="74" t="str">
        <f t="shared" si="17"/>
        <v/>
      </c>
      <c r="AA35" s="73" t="str">
        <f t="shared" si="18"/>
        <v/>
      </c>
      <c r="AB35" s="74" t="str">
        <f t="shared" si="19"/>
        <v/>
      </c>
      <c r="AC35" s="73" t="str">
        <f t="shared" si="20"/>
        <v/>
      </c>
      <c r="AD35" s="74" t="str">
        <f t="shared" si="21"/>
        <v/>
      </c>
      <c r="AE35" s="73" t="str">
        <f t="shared" si="22"/>
        <v/>
      </c>
      <c r="AF35" s="74" t="str">
        <f t="shared" si="23"/>
        <v/>
      </c>
      <c r="AG35" s="73" t="str">
        <f t="shared" si="24"/>
        <v/>
      </c>
      <c r="AH35" s="74" t="str">
        <f t="shared" si="25"/>
        <v/>
      </c>
      <c r="AI35" s="73" t="str">
        <f t="shared" si="26"/>
        <v/>
      </c>
      <c r="AJ35" s="74" t="str">
        <f>IFERROR(IF((AI$24)&lt;($B35*$E35*$D35),"",
1000*(-($I35*AI$22+$J35*AI$23)+SQRT(($I35*AI$22+$J35*AI$23)^2-((AI$22)^2+(AI$23)^2)*($I35^2+$J35^2-(($I35^2+$J35^2)/(1-($F$14/100))^2))))/((AI$22)^2+(AI$23)^2)),"")</f>
        <v/>
      </c>
      <c r="AK35" s="73" t="str">
        <f t="shared" si="26"/>
        <v/>
      </c>
      <c r="AL35" s="74" t="str">
        <f t="shared" si="37"/>
        <v/>
      </c>
      <c r="AM35" s="73" t="str">
        <f t="shared" si="26"/>
        <v/>
      </c>
      <c r="AN35" s="74" t="str">
        <f t="shared" si="38"/>
        <v/>
      </c>
      <c r="AO35" s="73" t="str">
        <f t="shared" si="26"/>
        <v/>
      </c>
      <c r="AP35" s="74" t="str">
        <f t="shared" si="28"/>
        <v/>
      </c>
      <c r="AQ35" s="73" t="str">
        <f t="shared" si="26"/>
        <v/>
      </c>
      <c r="AR35" s="74" t="str">
        <f t="shared" si="29"/>
        <v/>
      </c>
      <c r="AS35" s="73" t="str">
        <f t="shared" si="26"/>
        <v/>
      </c>
      <c r="AT35" s="74" t="str">
        <f t="shared" si="30"/>
        <v/>
      </c>
      <c r="AU35" s="73" t="str">
        <f t="shared" si="26"/>
        <v/>
      </c>
      <c r="AV35" s="74" t="str">
        <f t="shared" si="39"/>
        <v/>
      </c>
      <c r="AW35" s="73" t="str">
        <f t="shared" si="31"/>
        <v/>
      </c>
      <c r="AX35" s="74"/>
      <c r="AY35" s="73" t="str">
        <f t="shared" si="33"/>
        <v/>
      </c>
      <c r="AZ35" s="75"/>
    </row>
    <row r="36" spans="1:52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40"/>
        <v>#DIV/0!</v>
      </c>
      <c r="J36" s="341" t="e">
        <f t="shared" si="41"/>
        <v>#DIV/0!</v>
      </c>
      <c r="K36" s="73" t="str">
        <f t="shared" si="35"/>
        <v/>
      </c>
      <c r="L36" s="74" t="str">
        <f t="shared" si="36"/>
        <v/>
      </c>
      <c r="M36" s="73" t="str">
        <f t="shared" si="4"/>
        <v/>
      </c>
      <c r="N36" s="74" t="str">
        <f t="shared" si="5"/>
        <v/>
      </c>
      <c r="O36" s="73" t="str">
        <f t="shared" si="6"/>
        <v/>
      </c>
      <c r="P36" s="74" t="str">
        <f t="shared" si="7"/>
        <v/>
      </c>
      <c r="Q36" s="73" t="str">
        <f t="shared" si="8"/>
        <v/>
      </c>
      <c r="R36" s="74" t="str">
        <f t="shared" si="9"/>
        <v/>
      </c>
      <c r="S36" s="73" t="str">
        <f t="shared" si="10"/>
        <v/>
      </c>
      <c r="T36" s="74" t="str">
        <f t="shared" si="11"/>
        <v/>
      </c>
      <c r="U36" s="73" t="str">
        <f t="shared" si="12"/>
        <v/>
      </c>
      <c r="V36" s="74" t="str">
        <f t="shared" si="13"/>
        <v/>
      </c>
      <c r="W36" s="73" t="str">
        <f t="shared" si="14"/>
        <v/>
      </c>
      <c r="X36" s="74" t="str">
        <f t="shared" si="15"/>
        <v/>
      </c>
      <c r="Y36" s="73" t="str">
        <f t="shared" si="16"/>
        <v/>
      </c>
      <c r="Z36" s="74" t="str">
        <f t="shared" si="17"/>
        <v/>
      </c>
      <c r="AA36" s="73" t="str">
        <f t="shared" si="18"/>
        <v/>
      </c>
      <c r="AB36" s="74" t="str">
        <f t="shared" si="19"/>
        <v/>
      </c>
      <c r="AC36" s="73" t="str">
        <f t="shared" si="20"/>
        <v/>
      </c>
      <c r="AD36" s="74" t="str">
        <f t="shared" si="21"/>
        <v/>
      </c>
      <c r="AE36" s="73" t="str">
        <f t="shared" si="22"/>
        <v/>
      </c>
      <c r="AF36" s="74" t="str">
        <f t="shared" si="23"/>
        <v/>
      </c>
      <c r="AG36" s="73" t="str">
        <f t="shared" si="24"/>
        <v/>
      </c>
      <c r="AH36" s="74" t="str">
        <f t="shared" si="25"/>
        <v/>
      </c>
      <c r="AI36" s="73" t="str">
        <f t="shared" si="26"/>
        <v/>
      </c>
      <c r="AJ36" s="74" t="str">
        <f t="shared" si="27"/>
        <v/>
      </c>
      <c r="AK36" s="73" t="str">
        <f t="shared" si="26"/>
        <v/>
      </c>
      <c r="AL36" s="74" t="str">
        <f t="shared" si="37"/>
        <v/>
      </c>
      <c r="AM36" s="73" t="str">
        <f t="shared" si="26"/>
        <v/>
      </c>
      <c r="AN36" s="74" t="str">
        <f t="shared" si="38"/>
        <v/>
      </c>
      <c r="AO36" s="73" t="str">
        <f t="shared" si="26"/>
        <v/>
      </c>
      <c r="AP36" s="74" t="str">
        <f t="shared" si="28"/>
        <v/>
      </c>
      <c r="AQ36" s="73" t="str">
        <f t="shared" si="26"/>
        <v/>
      </c>
      <c r="AR36" s="74" t="str">
        <f t="shared" si="29"/>
        <v/>
      </c>
      <c r="AS36" s="73" t="str">
        <f t="shared" si="26"/>
        <v/>
      </c>
      <c r="AT36" s="74" t="str">
        <f t="shared" si="30"/>
        <v/>
      </c>
      <c r="AU36" s="73" t="str">
        <f t="shared" si="26"/>
        <v/>
      </c>
      <c r="AV36" s="74" t="str">
        <f t="shared" si="39"/>
        <v/>
      </c>
      <c r="AW36" s="73" t="str">
        <f t="shared" si="31"/>
        <v/>
      </c>
      <c r="AX36" s="74" t="str">
        <f t="shared" si="32"/>
        <v/>
      </c>
      <c r="AY36" s="73" t="str">
        <f t="shared" si="33"/>
        <v/>
      </c>
      <c r="AZ36" s="75" t="str">
        <f t="shared" si="34"/>
        <v/>
      </c>
    </row>
    <row r="37" spans="1:52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40"/>
        <v>#DIV/0!</v>
      </c>
      <c r="J37" s="341" t="e">
        <f t="shared" si="41"/>
        <v>#DIV/0!</v>
      </c>
      <c r="K37" s="73" t="str">
        <f t="shared" si="35"/>
        <v/>
      </c>
      <c r="L37" s="74" t="str">
        <f t="shared" si="36"/>
        <v/>
      </c>
      <c r="M37" s="73" t="str">
        <f t="shared" si="4"/>
        <v/>
      </c>
      <c r="N37" s="74" t="str">
        <f t="shared" si="5"/>
        <v/>
      </c>
      <c r="O37" s="73" t="str">
        <f t="shared" si="6"/>
        <v/>
      </c>
      <c r="P37" s="74" t="str">
        <f t="shared" si="7"/>
        <v/>
      </c>
      <c r="Q37" s="73" t="str">
        <f t="shared" si="8"/>
        <v/>
      </c>
      <c r="R37" s="74" t="str">
        <f t="shared" si="9"/>
        <v/>
      </c>
      <c r="S37" s="73" t="str">
        <f t="shared" si="10"/>
        <v/>
      </c>
      <c r="T37" s="74" t="str">
        <f t="shared" si="11"/>
        <v/>
      </c>
      <c r="U37" s="73" t="str">
        <f t="shared" si="12"/>
        <v/>
      </c>
      <c r="V37" s="74" t="str">
        <f t="shared" si="13"/>
        <v/>
      </c>
      <c r="W37" s="73" t="str">
        <f t="shared" si="14"/>
        <v/>
      </c>
      <c r="X37" s="74" t="str">
        <f t="shared" si="15"/>
        <v/>
      </c>
      <c r="Y37" s="73" t="str">
        <f t="shared" si="16"/>
        <v/>
      </c>
      <c r="Z37" s="74" t="str">
        <f t="shared" si="17"/>
        <v/>
      </c>
      <c r="AA37" s="73" t="str">
        <f t="shared" si="18"/>
        <v/>
      </c>
      <c r="AB37" s="74" t="str">
        <f t="shared" si="19"/>
        <v/>
      </c>
      <c r="AC37" s="73" t="str">
        <f t="shared" si="20"/>
        <v/>
      </c>
      <c r="AD37" s="74" t="str">
        <f t="shared" si="21"/>
        <v/>
      </c>
      <c r="AE37" s="73" t="str">
        <f t="shared" si="22"/>
        <v/>
      </c>
      <c r="AF37" s="74" t="str">
        <f t="shared" si="23"/>
        <v/>
      </c>
      <c r="AG37" s="73" t="str">
        <f t="shared" si="24"/>
        <v/>
      </c>
      <c r="AH37" s="74" t="str">
        <f t="shared" si="25"/>
        <v/>
      </c>
      <c r="AI37" s="73" t="str">
        <f t="shared" si="26"/>
        <v/>
      </c>
      <c r="AJ37" s="74" t="str">
        <f t="shared" si="27"/>
        <v/>
      </c>
      <c r="AK37" s="73" t="str">
        <f t="shared" si="26"/>
        <v/>
      </c>
      <c r="AL37" s="74" t="str">
        <f t="shared" si="37"/>
        <v/>
      </c>
      <c r="AM37" s="73" t="str">
        <f t="shared" si="26"/>
        <v/>
      </c>
      <c r="AN37" s="74" t="str">
        <f t="shared" si="38"/>
        <v/>
      </c>
      <c r="AO37" s="73" t="str">
        <f t="shared" si="26"/>
        <v/>
      </c>
      <c r="AP37" s="74" t="str">
        <f t="shared" si="28"/>
        <v/>
      </c>
      <c r="AQ37" s="73" t="str">
        <f t="shared" si="26"/>
        <v/>
      </c>
      <c r="AR37" s="74" t="str">
        <f t="shared" si="29"/>
        <v/>
      </c>
      <c r="AS37" s="73" t="str">
        <f t="shared" si="26"/>
        <v/>
      </c>
      <c r="AT37" s="74" t="str">
        <f t="shared" si="30"/>
        <v/>
      </c>
      <c r="AU37" s="73" t="str">
        <f t="shared" si="26"/>
        <v/>
      </c>
      <c r="AV37" s="74" t="str">
        <f t="shared" si="39"/>
        <v/>
      </c>
      <c r="AW37" s="73" t="str">
        <f t="shared" si="31"/>
        <v/>
      </c>
      <c r="AX37" s="74" t="str">
        <f t="shared" si="32"/>
        <v/>
      </c>
      <c r="AY37" s="73" t="str">
        <f t="shared" si="33"/>
        <v/>
      </c>
      <c r="AZ37" s="75" t="str">
        <f t="shared" si="34"/>
        <v/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40"/>
        <v>#DIV/0!</v>
      </c>
      <c r="J38" s="341" t="e">
        <f t="shared" si="41"/>
        <v>#DIV/0!</v>
      </c>
      <c r="K38" s="73" t="str">
        <f t="shared" si="35"/>
        <v/>
      </c>
      <c r="L38" s="74" t="str">
        <f t="shared" si="36"/>
        <v/>
      </c>
      <c r="M38" s="73" t="str">
        <f t="shared" si="4"/>
        <v/>
      </c>
      <c r="N38" s="74" t="str">
        <f t="shared" si="5"/>
        <v/>
      </c>
      <c r="O38" s="73" t="str">
        <f t="shared" si="6"/>
        <v/>
      </c>
      <c r="P38" s="74" t="str">
        <f t="shared" si="7"/>
        <v/>
      </c>
      <c r="Q38" s="73" t="str">
        <f t="shared" si="8"/>
        <v/>
      </c>
      <c r="R38" s="74" t="str">
        <f t="shared" si="9"/>
        <v/>
      </c>
      <c r="S38" s="73" t="str">
        <f t="shared" si="10"/>
        <v/>
      </c>
      <c r="T38" s="74" t="str">
        <f t="shared" si="11"/>
        <v/>
      </c>
      <c r="U38" s="73" t="str">
        <f t="shared" si="12"/>
        <v/>
      </c>
      <c r="V38" s="74" t="str">
        <f t="shared" si="13"/>
        <v/>
      </c>
      <c r="W38" s="73" t="str">
        <f t="shared" si="14"/>
        <v/>
      </c>
      <c r="X38" s="74" t="str">
        <f t="shared" si="15"/>
        <v/>
      </c>
      <c r="Y38" s="73" t="str">
        <f t="shared" si="16"/>
        <v/>
      </c>
      <c r="Z38" s="74" t="str">
        <f t="shared" si="17"/>
        <v/>
      </c>
      <c r="AA38" s="73" t="str">
        <f t="shared" si="18"/>
        <v/>
      </c>
      <c r="AB38" s="74" t="str">
        <f t="shared" si="19"/>
        <v/>
      </c>
      <c r="AC38" s="73" t="str">
        <f t="shared" si="20"/>
        <v/>
      </c>
      <c r="AD38" s="74" t="str">
        <f t="shared" si="21"/>
        <v/>
      </c>
      <c r="AE38" s="73" t="str">
        <f t="shared" si="22"/>
        <v/>
      </c>
      <c r="AF38" s="74" t="str">
        <f t="shared" si="23"/>
        <v/>
      </c>
      <c r="AG38" s="73" t="str">
        <f t="shared" si="24"/>
        <v/>
      </c>
      <c r="AH38" s="74" t="str">
        <f t="shared" si="25"/>
        <v/>
      </c>
      <c r="AI38" s="73" t="str">
        <f t="shared" si="26"/>
        <v/>
      </c>
      <c r="AJ38" s="74" t="str">
        <f t="shared" si="27"/>
        <v/>
      </c>
      <c r="AK38" s="73" t="str">
        <f t="shared" si="26"/>
        <v/>
      </c>
      <c r="AL38" s="74" t="str">
        <f t="shared" si="37"/>
        <v/>
      </c>
      <c r="AM38" s="73" t="str">
        <f t="shared" si="26"/>
        <v/>
      </c>
      <c r="AN38" s="74" t="str">
        <f t="shared" si="38"/>
        <v/>
      </c>
      <c r="AO38" s="73" t="str">
        <f t="shared" si="26"/>
        <v/>
      </c>
      <c r="AP38" s="74" t="str">
        <f t="shared" si="28"/>
        <v/>
      </c>
      <c r="AQ38" s="73" t="str">
        <f t="shared" si="26"/>
        <v/>
      </c>
      <c r="AR38" s="74" t="str">
        <f t="shared" si="29"/>
        <v/>
      </c>
      <c r="AS38" s="73" t="str">
        <f t="shared" si="26"/>
        <v/>
      </c>
      <c r="AT38" s="74" t="str">
        <f t="shared" si="30"/>
        <v/>
      </c>
      <c r="AU38" s="73" t="str">
        <f t="shared" si="26"/>
        <v/>
      </c>
      <c r="AV38" s="74" t="str">
        <f t="shared" si="39"/>
        <v/>
      </c>
      <c r="AW38" s="73" t="str">
        <f t="shared" si="31"/>
        <v/>
      </c>
      <c r="AX38" s="74" t="str">
        <f t="shared" si="32"/>
        <v/>
      </c>
      <c r="AY38" s="73" t="str">
        <f t="shared" si="33"/>
        <v/>
      </c>
      <c r="AZ38" s="75" t="str">
        <f t="shared" si="34"/>
        <v/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40"/>
        <v>#DIV/0!</v>
      </c>
      <c r="J39" s="341" t="e">
        <f t="shared" si="41"/>
        <v>#DIV/0!</v>
      </c>
      <c r="K39" s="73" t="str">
        <f t="shared" si="35"/>
        <v/>
      </c>
      <c r="L39" s="74" t="str">
        <f t="shared" si="36"/>
        <v/>
      </c>
      <c r="M39" s="73" t="str">
        <f t="shared" si="4"/>
        <v/>
      </c>
      <c r="N39" s="74" t="str">
        <f t="shared" si="5"/>
        <v/>
      </c>
      <c r="O39" s="73" t="str">
        <f t="shared" si="6"/>
        <v/>
      </c>
      <c r="P39" s="74" t="str">
        <f t="shared" si="7"/>
        <v/>
      </c>
      <c r="Q39" s="73" t="str">
        <f t="shared" si="8"/>
        <v/>
      </c>
      <c r="R39" s="74" t="str">
        <f t="shared" si="9"/>
        <v/>
      </c>
      <c r="S39" s="73" t="str">
        <f t="shared" si="10"/>
        <v/>
      </c>
      <c r="T39" s="74" t="str">
        <f t="shared" si="11"/>
        <v/>
      </c>
      <c r="U39" s="73" t="str">
        <f t="shared" si="12"/>
        <v/>
      </c>
      <c r="V39" s="74" t="str">
        <f t="shared" si="13"/>
        <v/>
      </c>
      <c r="W39" s="73" t="str">
        <f t="shared" si="14"/>
        <v/>
      </c>
      <c r="X39" s="74" t="str">
        <f t="shared" si="15"/>
        <v/>
      </c>
      <c r="Y39" s="73" t="str">
        <f t="shared" si="16"/>
        <v/>
      </c>
      <c r="Z39" s="74" t="str">
        <f t="shared" si="17"/>
        <v/>
      </c>
      <c r="AA39" s="73" t="str">
        <f t="shared" si="18"/>
        <v/>
      </c>
      <c r="AB39" s="74" t="str">
        <f t="shared" si="19"/>
        <v/>
      </c>
      <c r="AC39" s="73" t="str">
        <f t="shared" si="20"/>
        <v/>
      </c>
      <c r="AD39" s="74" t="str">
        <f t="shared" si="21"/>
        <v/>
      </c>
      <c r="AE39" s="73" t="str">
        <f t="shared" si="22"/>
        <v/>
      </c>
      <c r="AF39" s="74" t="str">
        <f t="shared" si="23"/>
        <v/>
      </c>
      <c r="AG39" s="73" t="str">
        <f t="shared" si="24"/>
        <v/>
      </c>
      <c r="AH39" s="74" t="str">
        <f t="shared" si="25"/>
        <v/>
      </c>
      <c r="AI39" s="73" t="str">
        <f t="shared" si="26"/>
        <v/>
      </c>
      <c r="AJ39" s="74" t="str">
        <f t="shared" si="27"/>
        <v/>
      </c>
      <c r="AK39" s="73" t="str">
        <f t="shared" si="26"/>
        <v/>
      </c>
      <c r="AL39" s="74" t="str">
        <f t="shared" si="37"/>
        <v/>
      </c>
      <c r="AM39" s="73" t="str">
        <f t="shared" si="26"/>
        <v/>
      </c>
      <c r="AN39" s="74" t="str">
        <f t="shared" si="38"/>
        <v/>
      </c>
      <c r="AO39" s="73" t="str">
        <f t="shared" si="26"/>
        <v/>
      </c>
      <c r="AP39" s="74" t="str">
        <f t="shared" si="28"/>
        <v/>
      </c>
      <c r="AQ39" s="73" t="str">
        <f t="shared" si="26"/>
        <v/>
      </c>
      <c r="AR39" s="74" t="str">
        <f t="shared" si="29"/>
        <v/>
      </c>
      <c r="AS39" s="73" t="str">
        <f t="shared" si="26"/>
        <v/>
      </c>
      <c r="AT39" s="74" t="str">
        <f t="shared" si="30"/>
        <v/>
      </c>
      <c r="AU39" s="73" t="str">
        <f t="shared" si="26"/>
        <v/>
      </c>
      <c r="AV39" s="74" t="str">
        <f t="shared" si="39"/>
        <v/>
      </c>
      <c r="AW39" s="73" t="str">
        <f t="shared" si="31"/>
        <v/>
      </c>
      <c r="AX39" s="74" t="str">
        <f t="shared" si="32"/>
        <v/>
      </c>
      <c r="AY39" s="73" t="str">
        <f t="shared" si="33"/>
        <v/>
      </c>
      <c r="AZ39" s="75" t="str">
        <f t="shared" si="34"/>
        <v/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40"/>
        <v>#DIV/0!</v>
      </c>
      <c r="J40" s="341" t="e">
        <f t="shared" si="41"/>
        <v>#DIV/0!</v>
      </c>
      <c r="K40" s="73" t="str">
        <f t="shared" si="35"/>
        <v/>
      </c>
      <c r="L40" s="74" t="str">
        <f t="shared" si="36"/>
        <v/>
      </c>
      <c r="M40" s="73" t="str">
        <f t="shared" si="4"/>
        <v/>
      </c>
      <c r="N40" s="74" t="str">
        <f t="shared" si="5"/>
        <v/>
      </c>
      <c r="O40" s="73" t="str">
        <f t="shared" si="6"/>
        <v/>
      </c>
      <c r="P40" s="74" t="str">
        <f t="shared" si="7"/>
        <v/>
      </c>
      <c r="Q40" s="73" t="str">
        <f t="shared" si="8"/>
        <v/>
      </c>
      <c r="R40" s="74" t="str">
        <f t="shared" si="9"/>
        <v/>
      </c>
      <c r="S40" s="73" t="str">
        <f t="shared" si="10"/>
        <v/>
      </c>
      <c r="T40" s="74" t="str">
        <f t="shared" si="11"/>
        <v/>
      </c>
      <c r="U40" s="73" t="str">
        <f t="shared" si="12"/>
        <v/>
      </c>
      <c r="V40" s="74" t="str">
        <f t="shared" si="13"/>
        <v/>
      </c>
      <c r="W40" s="73" t="str">
        <f t="shared" si="14"/>
        <v/>
      </c>
      <c r="X40" s="74" t="str">
        <f t="shared" si="15"/>
        <v/>
      </c>
      <c r="Y40" s="73" t="str">
        <f t="shared" si="16"/>
        <v/>
      </c>
      <c r="Z40" s="74" t="str">
        <f t="shared" si="17"/>
        <v/>
      </c>
      <c r="AA40" s="73" t="str">
        <f t="shared" si="18"/>
        <v/>
      </c>
      <c r="AB40" s="74" t="str">
        <f t="shared" si="19"/>
        <v/>
      </c>
      <c r="AC40" s="73" t="str">
        <f t="shared" si="20"/>
        <v/>
      </c>
      <c r="AD40" s="74" t="str">
        <f t="shared" si="21"/>
        <v/>
      </c>
      <c r="AE40" s="73" t="str">
        <f t="shared" si="22"/>
        <v/>
      </c>
      <c r="AF40" s="74" t="str">
        <f t="shared" si="23"/>
        <v/>
      </c>
      <c r="AG40" s="73" t="str">
        <f t="shared" si="24"/>
        <v/>
      </c>
      <c r="AH40" s="74" t="str">
        <f t="shared" si="25"/>
        <v/>
      </c>
      <c r="AI40" s="73" t="str">
        <f t="shared" si="26"/>
        <v/>
      </c>
      <c r="AJ40" s="74" t="str">
        <f t="shared" si="27"/>
        <v/>
      </c>
      <c r="AK40" s="73" t="str">
        <f t="shared" si="26"/>
        <v/>
      </c>
      <c r="AL40" s="74" t="str">
        <f t="shared" si="37"/>
        <v/>
      </c>
      <c r="AM40" s="73" t="str">
        <f t="shared" si="26"/>
        <v/>
      </c>
      <c r="AN40" s="74" t="str">
        <f t="shared" si="38"/>
        <v/>
      </c>
      <c r="AO40" s="73" t="str">
        <f t="shared" si="26"/>
        <v/>
      </c>
      <c r="AP40" s="74" t="str">
        <f t="shared" si="28"/>
        <v/>
      </c>
      <c r="AQ40" s="73" t="str">
        <f t="shared" si="26"/>
        <v/>
      </c>
      <c r="AR40" s="74" t="str">
        <f t="shared" si="29"/>
        <v/>
      </c>
      <c r="AS40" s="73" t="str">
        <f t="shared" si="26"/>
        <v/>
      </c>
      <c r="AT40" s="74" t="str">
        <f t="shared" si="30"/>
        <v/>
      </c>
      <c r="AU40" s="73" t="str">
        <f t="shared" si="26"/>
        <v/>
      </c>
      <c r="AV40" s="74" t="str">
        <f t="shared" si="39"/>
        <v/>
      </c>
      <c r="AW40" s="73" t="str">
        <f t="shared" si="31"/>
        <v/>
      </c>
      <c r="AX40" s="74" t="str">
        <f t="shared" si="32"/>
        <v/>
      </c>
      <c r="AY40" s="73" t="str">
        <f t="shared" si="33"/>
        <v/>
      </c>
      <c r="AZ40" s="75" t="str">
        <f t="shared" si="34"/>
        <v/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40"/>
        <v>#DIV/0!</v>
      </c>
      <c r="J41" s="341" t="e">
        <f t="shared" si="41"/>
        <v>#DIV/0!</v>
      </c>
      <c r="K41" s="73" t="str">
        <f t="shared" si="35"/>
        <v/>
      </c>
      <c r="L41" s="74" t="str">
        <f t="shared" si="36"/>
        <v/>
      </c>
      <c r="M41" s="73" t="str">
        <f t="shared" si="4"/>
        <v/>
      </c>
      <c r="N41" s="74" t="str">
        <f t="shared" si="5"/>
        <v/>
      </c>
      <c r="O41" s="73" t="str">
        <f t="shared" si="6"/>
        <v/>
      </c>
      <c r="P41" s="74" t="str">
        <f t="shared" si="7"/>
        <v/>
      </c>
      <c r="Q41" s="73" t="str">
        <f t="shared" si="8"/>
        <v/>
      </c>
      <c r="R41" s="74" t="str">
        <f t="shared" si="9"/>
        <v/>
      </c>
      <c r="S41" s="73" t="str">
        <f t="shared" si="10"/>
        <v/>
      </c>
      <c r="T41" s="74" t="str">
        <f t="shared" si="11"/>
        <v/>
      </c>
      <c r="U41" s="73" t="str">
        <f t="shared" si="12"/>
        <v/>
      </c>
      <c r="V41" s="74" t="str">
        <f t="shared" si="13"/>
        <v/>
      </c>
      <c r="W41" s="73" t="str">
        <f t="shared" si="14"/>
        <v/>
      </c>
      <c r="X41" s="74" t="str">
        <f t="shared" si="15"/>
        <v/>
      </c>
      <c r="Y41" s="73" t="str">
        <f t="shared" si="16"/>
        <v/>
      </c>
      <c r="Z41" s="74" t="str">
        <f t="shared" si="17"/>
        <v/>
      </c>
      <c r="AA41" s="73" t="str">
        <f t="shared" si="18"/>
        <v/>
      </c>
      <c r="AB41" s="74" t="str">
        <f t="shared" si="19"/>
        <v/>
      </c>
      <c r="AC41" s="73" t="str">
        <f t="shared" si="20"/>
        <v/>
      </c>
      <c r="AD41" s="74" t="str">
        <f t="shared" si="21"/>
        <v/>
      </c>
      <c r="AE41" s="73" t="str">
        <f t="shared" si="22"/>
        <v/>
      </c>
      <c r="AF41" s="74" t="str">
        <f t="shared" si="23"/>
        <v/>
      </c>
      <c r="AG41" s="73" t="str">
        <f t="shared" si="24"/>
        <v/>
      </c>
      <c r="AH41" s="74" t="str">
        <f t="shared" si="25"/>
        <v/>
      </c>
      <c r="AI41" s="73" t="str">
        <f t="shared" si="26"/>
        <v/>
      </c>
      <c r="AJ41" s="74" t="str">
        <f t="shared" si="27"/>
        <v/>
      </c>
      <c r="AK41" s="73" t="str">
        <f t="shared" si="26"/>
        <v/>
      </c>
      <c r="AL41" s="74" t="str">
        <f t="shared" si="37"/>
        <v/>
      </c>
      <c r="AM41" s="73" t="str">
        <f t="shared" si="26"/>
        <v/>
      </c>
      <c r="AN41" s="74" t="str">
        <f t="shared" si="38"/>
        <v/>
      </c>
      <c r="AO41" s="73" t="str">
        <f t="shared" si="26"/>
        <v/>
      </c>
      <c r="AP41" s="74" t="str">
        <f t="shared" si="28"/>
        <v/>
      </c>
      <c r="AQ41" s="73" t="str">
        <f t="shared" si="26"/>
        <v/>
      </c>
      <c r="AR41" s="74" t="str">
        <f t="shared" si="29"/>
        <v/>
      </c>
      <c r="AS41" s="73" t="str">
        <f t="shared" si="26"/>
        <v/>
      </c>
      <c r="AT41" s="74" t="str">
        <f t="shared" si="30"/>
        <v/>
      </c>
      <c r="AU41" s="73" t="str">
        <f t="shared" si="26"/>
        <v/>
      </c>
      <c r="AV41" s="74" t="str">
        <f t="shared" si="39"/>
        <v/>
      </c>
      <c r="AW41" s="73" t="str">
        <f t="shared" si="31"/>
        <v/>
      </c>
      <c r="AX41" s="74" t="str">
        <f t="shared" si="32"/>
        <v/>
      </c>
      <c r="AY41" s="73" t="str">
        <f t="shared" si="33"/>
        <v/>
      </c>
      <c r="AZ41" s="75" t="str">
        <f t="shared" si="34"/>
        <v/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40"/>
        <v>#DIV/0!</v>
      </c>
      <c r="J42" s="341" t="e">
        <f t="shared" si="41"/>
        <v>#DIV/0!</v>
      </c>
      <c r="K42" s="73" t="str">
        <f t="shared" si="35"/>
        <v/>
      </c>
      <c r="L42" s="74" t="str">
        <f t="shared" si="36"/>
        <v/>
      </c>
      <c r="M42" s="73" t="str">
        <f t="shared" si="4"/>
        <v/>
      </c>
      <c r="N42" s="74" t="str">
        <f t="shared" si="5"/>
        <v/>
      </c>
      <c r="O42" s="73" t="str">
        <f t="shared" si="6"/>
        <v/>
      </c>
      <c r="P42" s="74" t="str">
        <f t="shared" si="7"/>
        <v/>
      </c>
      <c r="Q42" s="73" t="str">
        <f t="shared" si="8"/>
        <v/>
      </c>
      <c r="R42" s="74" t="str">
        <f t="shared" si="9"/>
        <v/>
      </c>
      <c r="S42" s="73" t="str">
        <f t="shared" si="10"/>
        <v/>
      </c>
      <c r="T42" s="74" t="str">
        <f t="shared" si="11"/>
        <v/>
      </c>
      <c r="U42" s="73" t="str">
        <f t="shared" si="12"/>
        <v/>
      </c>
      <c r="V42" s="74" t="str">
        <f t="shared" si="13"/>
        <v/>
      </c>
      <c r="W42" s="73" t="str">
        <f t="shared" si="14"/>
        <v/>
      </c>
      <c r="X42" s="74" t="str">
        <f t="shared" si="15"/>
        <v/>
      </c>
      <c r="Y42" s="73" t="str">
        <f t="shared" si="16"/>
        <v/>
      </c>
      <c r="Z42" s="74" t="str">
        <f t="shared" si="17"/>
        <v/>
      </c>
      <c r="AA42" s="73" t="str">
        <f t="shared" si="18"/>
        <v/>
      </c>
      <c r="AB42" s="74" t="str">
        <f t="shared" si="19"/>
        <v/>
      </c>
      <c r="AC42" s="73" t="str">
        <f t="shared" si="20"/>
        <v/>
      </c>
      <c r="AD42" s="74" t="str">
        <f t="shared" si="21"/>
        <v/>
      </c>
      <c r="AE42" s="73" t="str">
        <f t="shared" si="22"/>
        <v/>
      </c>
      <c r="AF42" s="74" t="str">
        <f t="shared" si="23"/>
        <v/>
      </c>
      <c r="AG42" s="73" t="str">
        <f t="shared" si="24"/>
        <v/>
      </c>
      <c r="AH42" s="74" t="str">
        <f t="shared" si="25"/>
        <v/>
      </c>
      <c r="AI42" s="73" t="str">
        <f t="shared" si="26"/>
        <v/>
      </c>
      <c r="AJ42" s="74" t="str">
        <f t="shared" si="27"/>
        <v/>
      </c>
      <c r="AK42" s="73" t="str">
        <f t="shared" si="26"/>
        <v/>
      </c>
      <c r="AL42" s="74" t="str">
        <f t="shared" si="37"/>
        <v/>
      </c>
      <c r="AM42" s="73" t="str">
        <f t="shared" si="26"/>
        <v/>
      </c>
      <c r="AN42" s="74" t="str">
        <f t="shared" si="38"/>
        <v/>
      </c>
      <c r="AO42" s="73" t="str">
        <f t="shared" si="26"/>
        <v/>
      </c>
      <c r="AP42" s="74" t="str">
        <f t="shared" si="28"/>
        <v/>
      </c>
      <c r="AQ42" s="73" t="str">
        <f t="shared" si="26"/>
        <v/>
      </c>
      <c r="AR42" s="74" t="str">
        <f t="shared" si="29"/>
        <v/>
      </c>
      <c r="AS42" s="73" t="str">
        <f t="shared" si="26"/>
        <v/>
      </c>
      <c r="AT42" s="74" t="str">
        <f t="shared" si="30"/>
        <v/>
      </c>
      <c r="AU42" s="73" t="str">
        <f t="shared" si="26"/>
        <v/>
      </c>
      <c r="AV42" s="74" t="str">
        <f t="shared" si="39"/>
        <v/>
      </c>
      <c r="AW42" s="73" t="str">
        <f t="shared" si="31"/>
        <v/>
      </c>
      <c r="AX42" s="74" t="str">
        <f t="shared" si="32"/>
        <v/>
      </c>
      <c r="AY42" s="73" t="str">
        <f t="shared" si="33"/>
        <v/>
      </c>
      <c r="AZ42" s="75" t="str">
        <f t="shared" si="34"/>
        <v/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40"/>
        <v>#DIV/0!</v>
      </c>
      <c r="J43" s="341" t="e">
        <f t="shared" si="41"/>
        <v>#DIV/0!</v>
      </c>
      <c r="K43" s="73" t="str">
        <f t="shared" si="35"/>
        <v/>
      </c>
      <c r="L43" s="74" t="str">
        <f t="shared" si="36"/>
        <v/>
      </c>
      <c r="M43" s="73" t="str">
        <f t="shared" si="4"/>
        <v/>
      </c>
      <c r="N43" s="74" t="str">
        <f t="shared" si="5"/>
        <v/>
      </c>
      <c r="O43" s="73" t="str">
        <f t="shared" si="6"/>
        <v/>
      </c>
      <c r="P43" s="74" t="str">
        <f t="shared" si="7"/>
        <v/>
      </c>
      <c r="Q43" s="73" t="str">
        <f t="shared" si="8"/>
        <v/>
      </c>
      <c r="R43" s="74" t="str">
        <f t="shared" si="9"/>
        <v/>
      </c>
      <c r="S43" s="73" t="str">
        <f t="shared" si="10"/>
        <v/>
      </c>
      <c r="T43" s="74" t="str">
        <f t="shared" si="11"/>
        <v/>
      </c>
      <c r="U43" s="73" t="str">
        <f t="shared" si="12"/>
        <v/>
      </c>
      <c r="V43" s="74" t="str">
        <f t="shared" si="13"/>
        <v/>
      </c>
      <c r="W43" s="73" t="str">
        <f t="shared" si="14"/>
        <v/>
      </c>
      <c r="X43" s="74" t="str">
        <f t="shared" si="15"/>
        <v/>
      </c>
      <c r="Y43" s="73" t="str">
        <f t="shared" si="16"/>
        <v/>
      </c>
      <c r="Z43" s="74" t="str">
        <f t="shared" si="17"/>
        <v/>
      </c>
      <c r="AA43" s="73" t="str">
        <f t="shared" si="18"/>
        <v/>
      </c>
      <c r="AB43" s="74" t="str">
        <f t="shared" si="19"/>
        <v/>
      </c>
      <c r="AC43" s="73" t="str">
        <f t="shared" si="20"/>
        <v/>
      </c>
      <c r="AD43" s="74" t="str">
        <f t="shared" si="21"/>
        <v/>
      </c>
      <c r="AE43" s="73" t="str">
        <f t="shared" si="22"/>
        <v/>
      </c>
      <c r="AF43" s="74" t="str">
        <f t="shared" si="23"/>
        <v/>
      </c>
      <c r="AG43" s="73" t="str">
        <f t="shared" si="24"/>
        <v/>
      </c>
      <c r="AH43" s="74" t="str">
        <f t="shared" si="25"/>
        <v/>
      </c>
      <c r="AI43" s="73" t="str">
        <f t="shared" si="26"/>
        <v/>
      </c>
      <c r="AJ43" s="74" t="str">
        <f t="shared" si="27"/>
        <v/>
      </c>
      <c r="AK43" s="73" t="str">
        <f t="shared" si="26"/>
        <v/>
      </c>
      <c r="AL43" s="74" t="str">
        <f t="shared" si="37"/>
        <v/>
      </c>
      <c r="AM43" s="73" t="str">
        <f t="shared" si="26"/>
        <v/>
      </c>
      <c r="AN43" s="74" t="str">
        <f t="shared" si="38"/>
        <v/>
      </c>
      <c r="AO43" s="73" t="str">
        <f t="shared" si="26"/>
        <v/>
      </c>
      <c r="AP43" s="74" t="str">
        <f t="shared" si="28"/>
        <v/>
      </c>
      <c r="AQ43" s="73" t="str">
        <f t="shared" si="26"/>
        <v/>
      </c>
      <c r="AR43" s="74" t="str">
        <f t="shared" si="29"/>
        <v/>
      </c>
      <c r="AS43" s="73" t="str">
        <f t="shared" si="26"/>
        <v/>
      </c>
      <c r="AT43" s="74" t="str">
        <f t="shared" si="30"/>
        <v/>
      </c>
      <c r="AU43" s="73" t="str">
        <f t="shared" si="26"/>
        <v/>
      </c>
      <c r="AV43" s="74" t="str">
        <f t="shared" si="39"/>
        <v/>
      </c>
      <c r="AW43" s="73" t="str">
        <f t="shared" si="31"/>
        <v/>
      </c>
      <c r="AX43" s="74" t="str">
        <f t="shared" si="32"/>
        <v/>
      </c>
      <c r="AY43" s="73" t="str">
        <f t="shared" si="33"/>
        <v/>
      </c>
      <c r="AZ43" s="75" t="str">
        <f t="shared" si="34"/>
        <v/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40"/>
        <v>#DIV/0!</v>
      </c>
      <c r="J44" s="341" t="e">
        <f t="shared" si="41"/>
        <v>#DIV/0!</v>
      </c>
      <c r="K44" s="73" t="str">
        <f t="shared" si="35"/>
        <v/>
      </c>
      <c r="L44" s="74" t="str">
        <f t="shared" si="36"/>
        <v/>
      </c>
      <c r="M44" s="73" t="str">
        <f t="shared" si="4"/>
        <v/>
      </c>
      <c r="N44" s="74" t="str">
        <f t="shared" si="5"/>
        <v/>
      </c>
      <c r="O44" s="73" t="str">
        <f t="shared" si="6"/>
        <v/>
      </c>
      <c r="P44" s="74" t="str">
        <f t="shared" si="7"/>
        <v/>
      </c>
      <c r="Q44" s="73" t="str">
        <f t="shared" si="8"/>
        <v/>
      </c>
      <c r="R44" s="74" t="str">
        <f t="shared" si="9"/>
        <v/>
      </c>
      <c r="S44" s="73" t="str">
        <f t="shared" si="10"/>
        <v/>
      </c>
      <c r="T44" s="74" t="str">
        <f t="shared" si="11"/>
        <v/>
      </c>
      <c r="U44" s="73" t="str">
        <f t="shared" si="12"/>
        <v/>
      </c>
      <c r="V44" s="74" t="str">
        <f t="shared" si="13"/>
        <v/>
      </c>
      <c r="W44" s="73" t="str">
        <f t="shared" si="14"/>
        <v/>
      </c>
      <c r="X44" s="74" t="str">
        <f t="shared" si="15"/>
        <v/>
      </c>
      <c r="Y44" s="73" t="str">
        <f t="shared" si="16"/>
        <v/>
      </c>
      <c r="Z44" s="74" t="str">
        <f t="shared" si="17"/>
        <v/>
      </c>
      <c r="AA44" s="73" t="str">
        <f t="shared" si="18"/>
        <v/>
      </c>
      <c r="AB44" s="74" t="str">
        <f t="shared" si="19"/>
        <v/>
      </c>
      <c r="AC44" s="73" t="str">
        <f t="shared" si="20"/>
        <v/>
      </c>
      <c r="AD44" s="74" t="str">
        <f t="shared" si="21"/>
        <v/>
      </c>
      <c r="AE44" s="73" t="str">
        <f t="shared" si="22"/>
        <v/>
      </c>
      <c r="AF44" s="74" t="str">
        <f t="shared" si="23"/>
        <v/>
      </c>
      <c r="AG44" s="73" t="str">
        <f t="shared" si="24"/>
        <v/>
      </c>
      <c r="AH44" s="74" t="str">
        <f t="shared" si="25"/>
        <v/>
      </c>
      <c r="AI44" s="73" t="str">
        <f t="shared" si="26"/>
        <v/>
      </c>
      <c r="AJ44" s="74" t="str">
        <f t="shared" si="27"/>
        <v/>
      </c>
      <c r="AK44" s="73" t="str">
        <f t="shared" si="26"/>
        <v/>
      </c>
      <c r="AL44" s="74" t="str">
        <f t="shared" si="37"/>
        <v/>
      </c>
      <c r="AM44" s="73" t="str">
        <f t="shared" si="26"/>
        <v/>
      </c>
      <c r="AN44" s="74" t="str">
        <f t="shared" si="38"/>
        <v/>
      </c>
      <c r="AO44" s="73" t="str">
        <f t="shared" si="26"/>
        <v/>
      </c>
      <c r="AP44" s="74" t="str">
        <f t="shared" si="28"/>
        <v/>
      </c>
      <c r="AQ44" s="73" t="str">
        <f t="shared" si="26"/>
        <v/>
      </c>
      <c r="AR44" s="74" t="str">
        <f t="shared" si="29"/>
        <v/>
      </c>
      <c r="AS44" s="73" t="str">
        <f t="shared" si="26"/>
        <v/>
      </c>
      <c r="AT44" s="74" t="str">
        <f t="shared" si="30"/>
        <v/>
      </c>
      <c r="AU44" s="73" t="str">
        <f t="shared" si="26"/>
        <v/>
      </c>
      <c r="AV44" s="74" t="str">
        <f t="shared" si="39"/>
        <v/>
      </c>
      <c r="AW44" s="73" t="str">
        <f t="shared" si="31"/>
        <v/>
      </c>
      <c r="AX44" s="74" t="str">
        <f t="shared" si="32"/>
        <v/>
      </c>
      <c r="AY44" s="73" t="str">
        <f t="shared" si="33"/>
        <v/>
      </c>
      <c r="AZ44" s="75" t="str">
        <f t="shared" si="34"/>
        <v/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40"/>
        <v>#DIV/0!</v>
      </c>
      <c r="J45" s="341" t="e">
        <f t="shared" si="41"/>
        <v>#DIV/0!</v>
      </c>
      <c r="K45" s="73" t="str">
        <f t="shared" si="35"/>
        <v/>
      </c>
      <c r="L45" s="74" t="str">
        <f t="shared" si="36"/>
        <v/>
      </c>
      <c r="M45" s="73" t="str">
        <f t="shared" si="4"/>
        <v/>
      </c>
      <c r="N45" s="74" t="str">
        <f t="shared" si="5"/>
        <v/>
      </c>
      <c r="O45" s="73" t="str">
        <f t="shared" si="6"/>
        <v/>
      </c>
      <c r="P45" s="74" t="str">
        <f t="shared" si="7"/>
        <v/>
      </c>
      <c r="Q45" s="73" t="str">
        <f t="shared" si="8"/>
        <v/>
      </c>
      <c r="R45" s="74" t="str">
        <f t="shared" si="9"/>
        <v/>
      </c>
      <c r="S45" s="73" t="str">
        <f t="shared" si="10"/>
        <v/>
      </c>
      <c r="T45" s="74" t="str">
        <f t="shared" si="11"/>
        <v/>
      </c>
      <c r="U45" s="73" t="str">
        <f t="shared" si="12"/>
        <v/>
      </c>
      <c r="V45" s="74" t="str">
        <f t="shared" si="13"/>
        <v/>
      </c>
      <c r="W45" s="73" t="str">
        <f t="shared" si="14"/>
        <v/>
      </c>
      <c r="X45" s="74" t="str">
        <f t="shared" si="15"/>
        <v/>
      </c>
      <c r="Y45" s="73" t="str">
        <f t="shared" si="16"/>
        <v/>
      </c>
      <c r="Z45" s="74" t="str">
        <f t="shared" si="17"/>
        <v/>
      </c>
      <c r="AA45" s="73" t="str">
        <f t="shared" si="18"/>
        <v/>
      </c>
      <c r="AB45" s="74" t="str">
        <f t="shared" si="19"/>
        <v/>
      </c>
      <c r="AC45" s="73" t="str">
        <f t="shared" si="20"/>
        <v/>
      </c>
      <c r="AD45" s="74" t="str">
        <f t="shared" si="21"/>
        <v/>
      </c>
      <c r="AE45" s="73" t="str">
        <f t="shared" si="22"/>
        <v/>
      </c>
      <c r="AF45" s="74" t="str">
        <f t="shared" si="23"/>
        <v/>
      </c>
      <c r="AG45" s="73" t="str">
        <f t="shared" si="24"/>
        <v/>
      </c>
      <c r="AH45" s="74" t="str">
        <f t="shared" si="25"/>
        <v/>
      </c>
      <c r="AI45" s="73" t="str">
        <f t="shared" si="26"/>
        <v/>
      </c>
      <c r="AJ45" s="74" t="str">
        <f t="shared" si="27"/>
        <v/>
      </c>
      <c r="AK45" s="73" t="str">
        <f t="shared" si="26"/>
        <v/>
      </c>
      <c r="AL45" s="74" t="str">
        <f t="shared" si="37"/>
        <v/>
      </c>
      <c r="AM45" s="73" t="str">
        <f t="shared" si="26"/>
        <v/>
      </c>
      <c r="AN45" s="74" t="str">
        <f t="shared" si="38"/>
        <v/>
      </c>
      <c r="AO45" s="73" t="str">
        <f t="shared" si="26"/>
        <v/>
      </c>
      <c r="AP45" s="74" t="str">
        <f t="shared" si="28"/>
        <v/>
      </c>
      <c r="AQ45" s="73" t="str">
        <f t="shared" si="26"/>
        <v/>
      </c>
      <c r="AR45" s="74" t="str">
        <f t="shared" si="29"/>
        <v/>
      </c>
      <c r="AS45" s="73" t="str">
        <f t="shared" si="26"/>
        <v/>
      </c>
      <c r="AT45" s="74" t="str">
        <f t="shared" si="30"/>
        <v/>
      </c>
      <c r="AU45" s="73" t="str">
        <f t="shared" si="26"/>
        <v/>
      </c>
      <c r="AV45" s="74" t="str">
        <f t="shared" si="39"/>
        <v/>
      </c>
      <c r="AW45" s="73" t="str">
        <f t="shared" si="31"/>
        <v/>
      </c>
      <c r="AX45" s="74" t="str">
        <f t="shared" si="32"/>
        <v/>
      </c>
      <c r="AY45" s="73" t="str">
        <f t="shared" si="33"/>
        <v/>
      </c>
      <c r="AZ45" s="75" t="str">
        <f t="shared" si="34"/>
        <v/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40"/>
        <v>#DIV/0!</v>
      </c>
      <c r="J46" s="341" t="e">
        <f t="shared" si="41"/>
        <v>#DIV/0!</v>
      </c>
      <c r="K46" s="73" t="str">
        <f t="shared" si="35"/>
        <v/>
      </c>
      <c r="L46" s="74" t="str">
        <f t="shared" si="36"/>
        <v/>
      </c>
      <c r="M46" s="73" t="str">
        <f t="shared" si="4"/>
        <v/>
      </c>
      <c r="N46" s="74" t="str">
        <f t="shared" si="5"/>
        <v/>
      </c>
      <c r="O46" s="73" t="str">
        <f t="shared" si="6"/>
        <v/>
      </c>
      <c r="P46" s="74" t="str">
        <f t="shared" si="7"/>
        <v/>
      </c>
      <c r="Q46" s="73" t="str">
        <f t="shared" si="8"/>
        <v/>
      </c>
      <c r="R46" s="74" t="str">
        <f t="shared" si="9"/>
        <v/>
      </c>
      <c r="S46" s="73" t="str">
        <f t="shared" si="10"/>
        <v/>
      </c>
      <c r="T46" s="74" t="str">
        <f t="shared" si="11"/>
        <v/>
      </c>
      <c r="U46" s="73" t="str">
        <f t="shared" si="12"/>
        <v/>
      </c>
      <c r="V46" s="74" t="str">
        <f t="shared" si="13"/>
        <v/>
      </c>
      <c r="W46" s="73" t="str">
        <f t="shared" si="14"/>
        <v/>
      </c>
      <c r="X46" s="74" t="str">
        <f t="shared" si="15"/>
        <v/>
      </c>
      <c r="Y46" s="73" t="str">
        <f t="shared" si="16"/>
        <v/>
      </c>
      <c r="Z46" s="74" t="str">
        <f t="shared" si="17"/>
        <v/>
      </c>
      <c r="AA46" s="73" t="str">
        <f t="shared" si="18"/>
        <v/>
      </c>
      <c r="AB46" s="74" t="str">
        <f t="shared" si="19"/>
        <v/>
      </c>
      <c r="AC46" s="73" t="str">
        <f t="shared" si="20"/>
        <v/>
      </c>
      <c r="AD46" s="74" t="str">
        <f t="shared" si="21"/>
        <v/>
      </c>
      <c r="AE46" s="73" t="str">
        <f t="shared" si="22"/>
        <v/>
      </c>
      <c r="AF46" s="74" t="str">
        <f t="shared" si="23"/>
        <v/>
      </c>
      <c r="AG46" s="73" t="str">
        <f t="shared" si="24"/>
        <v/>
      </c>
      <c r="AH46" s="74" t="str">
        <f t="shared" si="25"/>
        <v/>
      </c>
      <c r="AI46" s="73" t="str">
        <f t="shared" si="26"/>
        <v/>
      </c>
      <c r="AJ46" s="74" t="str">
        <f t="shared" si="27"/>
        <v/>
      </c>
      <c r="AK46" s="73" t="str">
        <f t="shared" si="26"/>
        <v/>
      </c>
      <c r="AL46" s="74" t="str">
        <f t="shared" si="37"/>
        <v/>
      </c>
      <c r="AM46" s="73" t="str">
        <f t="shared" si="26"/>
        <v/>
      </c>
      <c r="AN46" s="74" t="str">
        <f t="shared" si="38"/>
        <v/>
      </c>
      <c r="AO46" s="73" t="str">
        <f t="shared" si="26"/>
        <v/>
      </c>
      <c r="AP46" s="74" t="str">
        <f t="shared" si="28"/>
        <v/>
      </c>
      <c r="AQ46" s="73" t="str">
        <f t="shared" si="26"/>
        <v/>
      </c>
      <c r="AR46" s="74" t="str">
        <f t="shared" si="29"/>
        <v/>
      </c>
      <c r="AS46" s="73" t="str">
        <f t="shared" si="26"/>
        <v/>
      </c>
      <c r="AT46" s="74" t="str">
        <f t="shared" si="30"/>
        <v/>
      </c>
      <c r="AU46" s="73" t="str">
        <f t="shared" si="26"/>
        <v/>
      </c>
      <c r="AV46" s="74" t="str">
        <f t="shared" si="39"/>
        <v/>
      </c>
      <c r="AW46" s="73" t="str">
        <f t="shared" si="31"/>
        <v/>
      </c>
      <c r="AX46" s="74" t="str">
        <f t="shared" si="32"/>
        <v/>
      </c>
      <c r="AY46" s="73" t="str">
        <f t="shared" si="33"/>
        <v/>
      </c>
      <c r="AZ46" s="75" t="str">
        <f t="shared" si="34"/>
        <v/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40"/>
        <v>#DIV/0!</v>
      </c>
      <c r="J47" s="341" t="e">
        <f t="shared" si="41"/>
        <v>#DIV/0!</v>
      </c>
      <c r="K47" s="73" t="str">
        <f t="shared" si="35"/>
        <v/>
      </c>
      <c r="L47" s="74" t="str">
        <f t="shared" si="36"/>
        <v/>
      </c>
      <c r="M47" s="73" t="str">
        <f t="shared" si="4"/>
        <v/>
      </c>
      <c r="N47" s="74" t="str">
        <f t="shared" si="5"/>
        <v/>
      </c>
      <c r="O47" s="73" t="str">
        <f t="shared" si="6"/>
        <v/>
      </c>
      <c r="P47" s="74" t="str">
        <f t="shared" si="7"/>
        <v/>
      </c>
      <c r="Q47" s="73" t="str">
        <f t="shared" si="8"/>
        <v/>
      </c>
      <c r="R47" s="74" t="str">
        <f t="shared" si="9"/>
        <v/>
      </c>
      <c r="S47" s="73" t="str">
        <f t="shared" si="10"/>
        <v/>
      </c>
      <c r="T47" s="74" t="str">
        <f t="shared" si="11"/>
        <v/>
      </c>
      <c r="U47" s="73" t="str">
        <f t="shared" si="12"/>
        <v/>
      </c>
      <c r="V47" s="74" t="str">
        <f t="shared" si="13"/>
        <v/>
      </c>
      <c r="W47" s="73" t="str">
        <f t="shared" si="14"/>
        <v/>
      </c>
      <c r="X47" s="74" t="str">
        <f t="shared" si="15"/>
        <v/>
      </c>
      <c r="Y47" s="73" t="str">
        <f t="shared" si="16"/>
        <v/>
      </c>
      <c r="Z47" s="74" t="str">
        <f t="shared" si="17"/>
        <v/>
      </c>
      <c r="AA47" s="73" t="str">
        <f t="shared" si="18"/>
        <v/>
      </c>
      <c r="AB47" s="74" t="str">
        <f t="shared" si="19"/>
        <v/>
      </c>
      <c r="AC47" s="73" t="str">
        <f t="shared" si="20"/>
        <v/>
      </c>
      <c r="AD47" s="74" t="str">
        <f t="shared" si="21"/>
        <v/>
      </c>
      <c r="AE47" s="73" t="str">
        <f t="shared" si="22"/>
        <v/>
      </c>
      <c r="AF47" s="74" t="str">
        <f t="shared" si="23"/>
        <v/>
      </c>
      <c r="AG47" s="73" t="str">
        <f t="shared" si="24"/>
        <v/>
      </c>
      <c r="AH47" s="74" t="str">
        <f t="shared" si="25"/>
        <v/>
      </c>
      <c r="AI47" s="73" t="str">
        <f t="shared" si="26"/>
        <v/>
      </c>
      <c r="AJ47" s="74" t="str">
        <f t="shared" si="27"/>
        <v/>
      </c>
      <c r="AK47" s="73" t="str">
        <f t="shared" si="26"/>
        <v/>
      </c>
      <c r="AL47" s="74" t="str">
        <f t="shared" si="37"/>
        <v/>
      </c>
      <c r="AM47" s="73" t="str">
        <f t="shared" si="26"/>
        <v/>
      </c>
      <c r="AN47" s="74" t="str">
        <f t="shared" si="38"/>
        <v/>
      </c>
      <c r="AO47" s="73" t="str">
        <f t="shared" si="26"/>
        <v/>
      </c>
      <c r="AP47" s="74" t="str">
        <f t="shared" si="28"/>
        <v/>
      </c>
      <c r="AQ47" s="73" t="str">
        <f t="shared" si="26"/>
        <v/>
      </c>
      <c r="AR47" s="74" t="str">
        <f t="shared" si="29"/>
        <v/>
      </c>
      <c r="AS47" s="73" t="str">
        <f t="shared" si="26"/>
        <v/>
      </c>
      <c r="AT47" s="74" t="str">
        <f t="shared" si="30"/>
        <v/>
      </c>
      <c r="AU47" s="73" t="str">
        <f t="shared" si="26"/>
        <v/>
      </c>
      <c r="AV47" s="74" t="str">
        <f t="shared" si="39"/>
        <v/>
      </c>
      <c r="AW47" s="73" t="str">
        <f t="shared" si="31"/>
        <v/>
      </c>
      <c r="AX47" s="74" t="str">
        <f t="shared" si="32"/>
        <v/>
      </c>
      <c r="AY47" s="73" t="str">
        <f t="shared" si="33"/>
        <v/>
      </c>
      <c r="AZ47" s="75" t="str">
        <f t="shared" si="34"/>
        <v/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40"/>
        <v>#DIV/0!</v>
      </c>
      <c r="J48" s="341" t="e">
        <f t="shared" si="41"/>
        <v>#DIV/0!</v>
      </c>
      <c r="K48" s="73" t="str">
        <f t="shared" si="35"/>
        <v/>
      </c>
      <c r="L48" s="74" t="str">
        <f t="shared" si="36"/>
        <v/>
      </c>
      <c r="M48" s="73" t="str">
        <f t="shared" si="4"/>
        <v/>
      </c>
      <c r="N48" s="74" t="str">
        <f t="shared" si="5"/>
        <v/>
      </c>
      <c r="O48" s="73" t="str">
        <f t="shared" si="6"/>
        <v/>
      </c>
      <c r="P48" s="74" t="str">
        <f t="shared" si="7"/>
        <v/>
      </c>
      <c r="Q48" s="73" t="str">
        <f t="shared" si="8"/>
        <v/>
      </c>
      <c r="R48" s="74" t="str">
        <f t="shared" si="9"/>
        <v/>
      </c>
      <c r="S48" s="73" t="str">
        <f t="shared" si="10"/>
        <v/>
      </c>
      <c r="T48" s="74" t="str">
        <f t="shared" si="11"/>
        <v/>
      </c>
      <c r="U48" s="73" t="str">
        <f t="shared" si="12"/>
        <v/>
      </c>
      <c r="V48" s="74" t="str">
        <f t="shared" si="13"/>
        <v/>
      </c>
      <c r="W48" s="73" t="str">
        <f t="shared" si="14"/>
        <v/>
      </c>
      <c r="X48" s="74" t="str">
        <f t="shared" si="15"/>
        <v/>
      </c>
      <c r="Y48" s="73" t="str">
        <f t="shared" si="16"/>
        <v/>
      </c>
      <c r="Z48" s="74" t="str">
        <f t="shared" si="17"/>
        <v/>
      </c>
      <c r="AA48" s="73" t="str">
        <f t="shared" si="18"/>
        <v/>
      </c>
      <c r="AB48" s="74" t="str">
        <f t="shared" si="19"/>
        <v/>
      </c>
      <c r="AC48" s="73" t="str">
        <f t="shared" si="20"/>
        <v/>
      </c>
      <c r="AD48" s="74" t="str">
        <f t="shared" si="21"/>
        <v/>
      </c>
      <c r="AE48" s="73" t="str">
        <f t="shared" si="22"/>
        <v/>
      </c>
      <c r="AF48" s="74" t="str">
        <f t="shared" si="23"/>
        <v/>
      </c>
      <c r="AG48" s="73" t="str">
        <f t="shared" si="24"/>
        <v/>
      </c>
      <c r="AH48" s="74" t="str">
        <f t="shared" si="25"/>
        <v/>
      </c>
      <c r="AI48" s="73" t="str">
        <f t="shared" si="26"/>
        <v/>
      </c>
      <c r="AJ48" s="74" t="str">
        <f t="shared" si="27"/>
        <v/>
      </c>
      <c r="AK48" s="73" t="str">
        <f t="shared" si="26"/>
        <v/>
      </c>
      <c r="AL48" s="74" t="str">
        <f t="shared" si="37"/>
        <v/>
      </c>
      <c r="AM48" s="73" t="str">
        <f t="shared" si="26"/>
        <v/>
      </c>
      <c r="AN48" s="74" t="str">
        <f t="shared" si="38"/>
        <v/>
      </c>
      <c r="AO48" s="73" t="str">
        <f t="shared" si="26"/>
        <v/>
      </c>
      <c r="AP48" s="74" t="str">
        <f t="shared" si="28"/>
        <v/>
      </c>
      <c r="AQ48" s="73" t="str">
        <f t="shared" si="26"/>
        <v/>
      </c>
      <c r="AR48" s="74" t="str">
        <f t="shared" si="29"/>
        <v/>
      </c>
      <c r="AS48" s="73" t="str">
        <f t="shared" si="26"/>
        <v/>
      </c>
      <c r="AT48" s="74" t="str">
        <f t="shared" si="30"/>
        <v/>
      </c>
      <c r="AU48" s="73" t="str">
        <f t="shared" si="26"/>
        <v/>
      </c>
      <c r="AV48" s="74" t="str">
        <f t="shared" si="39"/>
        <v/>
      </c>
      <c r="AW48" s="73" t="str">
        <f t="shared" si="31"/>
        <v/>
      </c>
      <c r="AX48" s="74" t="str">
        <f t="shared" si="32"/>
        <v/>
      </c>
      <c r="AY48" s="73" t="str">
        <f t="shared" si="33"/>
        <v/>
      </c>
      <c r="AZ48" s="75" t="str">
        <f t="shared" si="34"/>
        <v/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40"/>
        <v>#DIV/0!</v>
      </c>
      <c r="J49" s="341" t="e">
        <f t="shared" si="41"/>
        <v>#DIV/0!</v>
      </c>
      <c r="K49" s="73" t="str">
        <f t="shared" si="35"/>
        <v/>
      </c>
      <c r="L49" s="74" t="str">
        <f t="shared" si="36"/>
        <v/>
      </c>
      <c r="M49" s="73" t="str">
        <f t="shared" si="4"/>
        <v/>
      </c>
      <c r="N49" s="74" t="str">
        <f t="shared" si="5"/>
        <v/>
      </c>
      <c r="O49" s="73" t="str">
        <f t="shared" si="6"/>
        <v/>
      </c>
      <c r="P49" s="74" t="str">
        <f t="shared" si="7"/>
        <v/>
      </c>
      <c r="Q49" s="73" t="str">
        <f t="shared" si="8"/>
        <v/>
      </c>
      <c r="R49" s="74" t="str">
        <f t="shared" si="9"/>
        <v/>
      </c>
      <c r="S49" s="73" t="str">
        <f t="shared" si="10"/>
        <v/>
      </c>
      <c r="T49" s="74" t="str">
        <f t="shared" si="11"/>
        <v/>
      </c>
      <c r="U49" s="73" t="str">
        <f t="shared" si="12"/>
        <v/>
      </c>
      <c r="V49" s="74" t="str">
        <f t="shared" si="13"/>
        <v/>
      </c>
      <c r="W49" s="73" t="str">
        <f t="shared" si="14"/>
        <v/>
      </c>
      <c r="X49" s="74" t="str">
        <f t="shared" si="15"/>
        <v/>
      </c>
      <c r="Y49" s="73" t="str">
        <f t="shared" si="16"/>
        <v/>
      </c>
      <c r="Z49" s="74" t="str">
        <f t="shared" si="17"/>
        <v/>
      </c>
      <c r="AA49" s="73" t="str">
        <f t="shared" si="18"/>
        <v/>
      </c>
      <c r="AB49" s="74" t="str">
        <f t="shared" si="19"/>
        <v/>
      </c>
      <c r="AC49" s="73" t="str">
        <f t="shared" si="20"/>
        <v/>
      </c>
      <c r="AD49" s="74" t="str">
        <f t="shared" si="21"/>
        <v/>
      </c>
      <c r="AE49" s="73" t="str">
        <f t="shared" si="22"/>
        <v/>
      </c>
      <c r="AF49" s="74" t="str">
        <f t="shared" si="23"/>
        <v/>
      </c>
      <c r="AG49" s="73" t="str">
        <f t="shared" si="24"/>
        <v/>
      </c>
      <c r="AH49" s="74" t="str">
        <f t="shared" si="25"/>
        <v/>
      </c>
      <c r="AI49" s="73" t="str">
        <f t="shared" si="26"/>
        <v/>
      </c>
      <c r="AJ49" s="74" t="str">
        <f t="shared" si="27"/>
        <v/>
      </c>
      <c r="AK49" s="73" t="str">
        <f t="shared" si="26"/>
        <v/>
      </c>
      <c r="AL49" s="74" t="str">
        <f t="shared" si="37"/>
        <v/>
      </c>
      <c r="AM49" s="73" t="str">
        <f t="shared" si="26"/>
        <v/>
      </c>
      <c r="AN49" s="74" t="str">
        <f t="shared" si="38"/>
        <v/>
      </c>
      <c r="AO49" s="73" t="str">
        <f t="shared" si="26"/>
        <v/>
      </c>
      <c r="AP49" s="74" t="str">
        <f t="shared" si="28"/>
        <v/>
      </c>
      <c r="AQ49" s="73" t="str">
        <f t="shared" si="26"/>
        <v/>
      </c>
      <c r="AR49" s="74" t="str">
        <f t="shared" si="29"/>
        <v/>
      </c>
      <c r="AS49" s="73" t="str">
        <f t="shared" si="26"/>
        <v/>
      </c>
      <c r="AT49" s="74" t="str">
        <f t="shared" si="30"/>
        <v/>
      </c>
      <c r="AU49" s="73" t="str">
        <f t="shared" si="26"/>
        <v/>
      </c>
      <c r="AV49" s="74" t="str">
        <f t="shared" si="39"/>
        <v/>
      </c>
      <c r="AW49" s="73" t="str">
        <f t="shared" si="31"/>
        <v/>
      </c>
      <c r="AX49" s="74" t="str">
        <f t="shared" si="32"/>
        <v/>
      </c>
      <c r="AY49" s="73" t="str">
        <f t="shared" si="33"/>
        <v/>
      </c>
      <c r="AZ49" s="75" t="str">
        <f t="shared" si="34"/>
        <v/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40"/>
        <v>#DIV/0!</v>
      </c>
      <c r="J50" s="341" t="e">
        <f t="shared" si="41"/>
        <v>#DIV/0!</v>
      </c>
      <c r="K50" s="73" t="str">
        <f t="shared" si="35"/>
        <v/>
      </c>
      <c r="L50" s="74" t="str">
        <f t="shared" si="36"/>
        <v/>
      </c>
      <c r="M50" s="73" t="str">
        <f t="shared" si="4"/>
        <v/>
      </c>
      <c r="N50" s="74" t="str">
        <f t="shared" si="5"/>
        <v/>
      </c>
      <c r="O50" s="73" t="str">
        <f t="shared" si="6"/>
        <v/>
      </c>
      <c r="P50" s="74" t="str">
        <f t="shared" si="7"/>
        <v/>
      </c>
      <c r="Q50" s="73" t="str">
        <f t="shared" si="8"/>
        <v/>
      </c>
      <c r="R50" s="74" t="str">
        <f t="shared" si="9"/>
        <v/>
      </c>
      <c r="S50" s="73" t="str">
        <f t="shared" si="10"/>
        <v/>
      </c>
      <c r="T50" s="74" t="str">
        <f t="shared" si="11"/>
        <v/>
      </c>
      <c r="U50" s="73" t="str">
        <f t="shared" si="12"/>
        <v/>
      </c>
      <c r="V50" s="74" t="str">
        <f t="shared" si="13"/>
        <v/>
      </c>
      <c r="W50" s="73" t="str">
        <f t="shared" si="14"/>
        <v/>
      </c>
      <c r="X50" s="74" t="str">
        <f t="shared" si="15"/>
        <v/>
      </c>
      <c r="Y50" s="73" t="str">
        <f t="shared" si="16"/>
        <v/>
      </c>
      <c r="Z50" s="74" t="str">
        <f t="shared" si="17"/>
        <v/>
      </c>
      <c r="AA50" s="73" t="str">
        <f t="shared" si="18"/>
        <v/>
      </c>
      <c r="AB50" s="74" t="str">
        <f t="shared" si="19"/>
        <v/>
      </c>
      <c r="AC50" s="73" t="str">
        <f t="shared" si="20"/>
        <v/>
      </c>
      <c r="AD50" s="74" t="str">
        <f t="shared" si="21"/>
        <v/>
      </c>
      <c r="AE50" s="73" t="str">
        <f t="shared" si="22"/>
        <v/>
      </c>
      <c r="AF50" s="74" t="str">
        <f t="shared" si="23"/>
        <v/>
      </c>
      <c r="AG50" s="73" t="str">
        <f t="shared" si="24"/>
        <v/>
      </c>
      <c r="AH50" s="74" t="str">
        <f t="shared" si="25"/>
        <v/>
      </c>
      <c r="AI50" s="73" t="str">
        <f t="shared" si="26"/>
        <v/>
      </c>
      <c r="AJ50" s="74" t="str">
        <f t="shared" si="27"/>
        <v/>
      </c>
      <c r="AK50" s="73" t="str">
        <f t="shared" si="26"/>
        <v/>
      </c>
      <c r="AL50" s="74" t="str">
        <f t="shared" si="37"/>
        <v/>
      </c>
      <c r="AM50" s="73" t="str">
        <f t="shared" si="26"/>
        <v/>
      </c>
      <c r="AN50" s="74" t="str">
        <f t="shared" si="38"/>
        <v/>
      </c>
      <c r="AO50" s="73" t="str">
        <f t="shared" si="26"/>
        <v/>
      </c>
      <c r="AP50" s="74" t="str">
        <f t="shared" si="28"/>
        <v/>
      </c>
      <c r="AQ50" s="73" t="str">
        <f t="shared" si="26"/>
        <v/>
      </c>
      <c r="AR50" s="74" t="str">
        <f t="shared" si="29"/>
        <v/>
      </c>
      <c r="AS50" s="73" t="str">
        <f t="shared" si="26"/>
        <v/>
      </c>
      <c r="AT50" s="74" t="str">
        <f t="shared" si="30"/>
        <v/>
      </c>
      <c r="AU50" s="73" t="str">
        <f t="shared" si="26"/>
        <v/>
      </c>
      <c r="AV50" s="74" t="str">
        <f t="shared" si="39"/>
        <v/>
      </c>
      <c r="AW50" s="73" t="str">
        <f t="shared" si="31"/>
        <v/>
      </c>
      <c r="AX50" s="74" t="str">
        <f t="shared" si="32"/>
        <v/>
      </c>
      <c r="AY50" s="73" t="str">
        <f t="shared" si="33"/>
        <v/>
      </c>
      <c r="AZ50" s="75" t="str">
        <f t="shared" si="34"/>
        <v/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40"/>
        <v>#DIV/0!</v>
      </c>
      <c r="J51" s="341" t="e">
        <f t="shared" si="41"/>
        <v>#DIV/0!</v>
      </c>
      <c r="K51" s="73" t="str">
        <f t="shared" si="35"/>
        <v/>
      </c>
      <c r="L51" s="74" t="str">
        <f t="shared" si="36"/>
        <v/>
      </c>
      <c r="M51" s="73" t="str">
        <f t="shared" si="4"/>
        <v/>
      </c>
      <c r="N51" s="74" t="str">
        <f t="shared" si="5"/>
        <v/>
      </c>
      <c r="O51" s="73" t="str">
        <f t="shared" si="6"/>
        <v/>
      </c>
      <c r="P51" s="74" t="str">
        <f t="shared" si="7"/>
        <v/>
      </c>
      <c r="Q51" s="73" t="str">
        <f t="shared" si="8"/>
        <v/>
      </c>
      <c r="R51" s="74" t="str">
        <f t="shared" si="9"/>
        <v/>
      </c>
      <c r="S51" s="73" t="str">
        <f t="shared" si="10"/>
        <v/>
      </c>
      <c r="T51" s="74" t="str">
        <f t="shared" si="11"/>
        <v/>
      </c>
      <c r="U51" s="73" t="str">
        <f t="shared" si="12"/>
        <v/>
      </c>
      <c r="V51" s="74" t="str">
        <f t="shared" si="13"/>
        <v/>
      </c>
      <c r="W51" s="73" t="str">
        <f t="shared" si="14"/>
        <v/>
      </c>
      <c r="X51" s="74" t="str">
        <f t="shared" si="15"/>
        <v/>
      </c>
      <c r="Y51" s="73" t="str">
        <f t="shared" si="16"/>
        <v/>
      </c>
      <c r="Z51" s="74" t="str">
        <f t="shared" si="17"/>
        <v/>
      </c>
      <c r="AA51" s="73" t="str">
        <f t="shared" si="18"/>
        <v/>
      </c>
      <c r="AB51" s="74" t="str">
        <f t="shared" si="19"/>
        <v/>
      </c>
      <c r="AC51" s="73" t="str">
        <f t="shared" si="20"/>
        <v/>
      </c>
      <c r="AD51" s="74" t="str">
        <f t="shared" si="21"/>
        <v/>
      </c>
      <c r="AE51" s="73" t="str">
        <f t="shared" si="22"/>
        <v/>
      </c>
      <c r="AF51" s="74" t="str">
        <f t="shared" si="23"/>
        <v/>
      </c>
      <c r="AG51" s="73" t="str">
        <f t="shared" si="24"/>
        <v/>
      </c>
      <c r="AH51" s="74" t="str">
        <f t="shared" si="25"/>
        <v/>
      </c>
      <c r="AI51" s="73" t="str">
        <f t="shared" si="26"/>
        <v/>
      </c>
      <c r="AJ51" s="74" t="str">
        <f t="shared" si="27"/>
        <v/>
      </c>
      <c r="AK51" s="73" t="str">
        <f t="shared" si="26"/>
        <v/>
      </c>
      <c r="AL51" s="74" t="str">
        <f t="shared" si="37"/>
        <v/>
      </c>
      <c r="AM51" s="73" t="str">
        <f t="shared" si="26"/>
        <v/>
      </c>
      <c r="AN51" s="74" t="str">
        <f t="shared" si="38"/>
        <v/>
      </c>
      <c r="AO51" s="73" t="str">
        <f t="shared" si="26"/>
        <v/>
      </c>
      <c r="AP51" s="74" t="str">
        <f t="shared" si="28"/>
        <v/>
      </c>
      <c r="AQ51" s="73" t="str">
        <f t="shared" si="26"/>
        <v/>
      </c>
      <c r="AR51" s="74" t="str">
        <f t="shared" si="29"/>
        <v/>
      </c>
      <c r="AS51" s="73" t="str">
        <f t="shared" si="26"/>
        <v/>
      </c>
      <c r="AT51" s="74" t="str">
        <f t="shared" si="30"/>
        <v/>
      </c>
      <c r="AU51" s="73" t="str">
        <f t="shared" si="26"/>
        <v/>
      </c>
      <c r="AV51" s="74" t="str">
        <f t="shared" si="39"/>
        <v/>
      </c>
      <c r="AW51" s="73" t="str">
        <f t="shared" si="31"/>
        <v/>
      </c>
      <c r="AX51" s="74" t="str">
        <f t="shared" si="32"/>
        <v/>
      </c>
      <c r="AY51" s="73" t="str">
        <f t="shared" si="33"/>
        <v/>
      </c>
      <c r="AZ51" s="75" t="str">
        <f t="shared" si="34"/>
        <v/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40"/>
        <v>#DIV/0!</v>
      </c>
      <c r="J52" s="341" t="e">
        <f t="shared" si="41"/>
        <v>#DIV/0!</v>
      </c>
      <c r="K52" s="73" t="str">
        <f t="shared" si="35"/>
        <v/>
      </c>
      <c r="L52" s="74" t="str">
        <f t="shared" si="36"/>
        <v/>
      </c>
      <c r="M52" s="73" t="str">
        <f t="shared" si="4"/>
        <v/>
      </c>
      <c r="N52" s="74" t="str">
        <f t="shared" si="5"/>
        <v/>
      </c>
      <c r="O52" s="73" t="str">
        <f t="shared" si="6"/>
        <v/>
      </c>
      <c r="P52" s="74" t="str">
        <f t="shared" si="7"/>
        <v/>
      </c>
      <c r="Q52" s="73" t="str">
        <f t="shared" si="8"/>
        <v/>
      </c>
      <c r="R52" s="74" t="str">
        <f t="shared" si="9"/>
        <v/>
      </c>
      <c r="S52" s="73" t="str">
        <f t="shared" si="10"/>
        <v/>
      </c>
      <c r="T52" s="74" t="str">
        <f t="shared" si="11"/>
        <v/>
      </c>
      <c r="U52" s="73" t="str">
        <f t="shared" si="12"/>
        <v/>
      </c>
      <c r="V52" s="74" t="str">
        <f t="shared" si="13"/>
        <v/>
      </c>
      <c r="W52" s="73" t="str">
        <f t="shared" si="14"/>
        <v/>
      </c>
      <c r="X52" s="74" t="str">
        <f t="shared" si="15"/>
        <v/>
      </c>
      <c r="Y52" s="73" t="str">
        <f t="shared" si="16"/>
        <v/>
      </c>
      <c r="Z52" s="74" t="str">
        <f t="shared" si="17"/>
        <v/>
      </c>
      <c r="AA52" s="73" t="str">
        <f t="shared" si="18"/>
        <v/>
      </c>
      <c r="AB52" s="74" t="str">
        <f t="shared" si="19"/>
        <v/>
      </c>
      <c r="AC52" s="73" t="str">
        <f t="shared" si="20"/>
        <v/>
      </c>
      <c r="AD52" s="74" t="str">
        <f t="shared" si="21"/>
        <v/>
      </c>
      <c r="AE52" s="73" t="str">
        <f t="shared" si="22"/>
        <v/>
      </c>
      <c r="AF52" s="74" t="str">
        <f t="shared" si="23"/>
        <v/>
      </c>
      <c r="AG52" s="73" t="str">
        <f t="shared" si="24"/>
        <v/>
      </c>
      <c r="AH52" s="74" t="str">
        <f t="shared" si="25"/>
        <v/>
      </c>
      <c r="AI52" s="73" t="str">
        <f t="shared" si="26"/>
        <v/>
      </c>
      <c r="AJ52" s="74" t="str">
        <f t="shared" si="27"/>
        <v/>
      </c>
      <c r="AK52" s="73" t="str">
        <f t="shared" si="26"/>
        <v/>
      </c>
      <c r="AL52" s="74" t="str">
        <f t="shared" si="37"/>
        <v/>
      </c>
      <c r="AM52" s="73" t="str">
        <f t="shared" si="26"/>
        <v/>
      </c>
      <c r="AN52" s="74" t="str">
        <f t="shared" si="38"/>
        <v/>
      </c>
      <c r="AO52" s="73" t="str">
        <f t="shared" si="26"/>
        <v/>
      </c>
      <c r="AP52" s="74" t="str">
        <f t="shared" si="28"/>
        <v/>
      </c>
      <c r="AQ52" s="73" t="str">
        <f t="shared" si="26"/>
        <v/>
      </c>
      <c r="AR52" s="74" t="str">
        <f t="shared" si="29"/>
        <v/>
      </c>
      <c r="AS52" s="73" t="str">
        <f t="shared" si="26"/>
        <v/>
      </c>
      <c r="AT52" s="74" t="str">
        <f t="shared" si="30"/>
        <v/>
      </c>
      <c r="AU52" s="73" t="str">
        <f t="shared" si="26"/>
        <v/>
      </c>
      <c r="AV52" s="74" t="str">
        <f t="shared" si="39"/>
        <v/>
      </c>
      <c r="AW52" s="73" t="str">
        <f t="shared" si="31"/>
        <v/>
      </c>
      <c r="AX52" s="74" t="str">
        <f t="shared" si="32"/>
        <v/>
      </c>
      <c r="AY52" s="73" t="str">
        <f t="shared" si="33"/>
        <v/>
      </c>
      <c r="AZ52" s="75" t="str">
        <f t="shared" si="34"/>
        <v/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40"/>
        <v>#DIV/0!</v>
      </c>
      <c r="J53" s="341" t="e">
        <f t="shared" si="41"/>
        <v>#DIV/0!</v>
      </c>
      <c r="K53" s="73" t="str">
        <f t="shared" si="35"/>
        <v/>
      </c>
      <c r="L53" s="74" t="str">
        <f t="shared" si="36"/>
        <v/>
      </c>
      <c r="M53" s="73" t="str">
        <f t="shared" si="4"/>
        <v/>
      </c>
      <c r="N53" s="74" t="str">
        <f t="shared" si="5"/>
        <v/>
      </c>
      <c r="O53" s="73" t="str">
        <f t="shared" si="6"/>
        <v/>
      </c>
      <c r="P53" s="74" t="str">
        <f t="shared" si="7"/>
        <v/>
      </c>
      <c r="Q53" s="73" t="str">
        <f t="shared" si="8"/>
        <v/>
      </c>
      <c r="R53" s="74" t="str">
        <f t="shared" si="9"/>
        <v/>
      </c>
      <c r="S53" s="73" t="str">
        <f t="shared" si="10"/>
        <v/>
      </c>
      <c r="T53" s="74" t="str">
        <f t="shared" si="11"/>
        <v/>
      </c>
      <c r="U53" s="73" t="str">
        <f t="shared" si="12"/>
        <v/>
      </c>
      <c r="V53" s="74" t="str">
        <f t="shared" si="13"/>
        <v/>
      </c>
      <c r="W53" s="73" t="str">
        <f t="shared" si="14"/>
        <v/>
      </c>
      <c r="X53" s="74" t="str">
        <f t="shared" si="15"/>
        <v/>
      </c>
      <c r="Y53" s="73" t="str">
        <f t="shared" si="16"/>
        <v/>
      </c>
      <c r="Z53" s="74" t="str">
        <f t="shared" si="17"/>
        <v/>
      </c>
      <c r="AA53" s="73" t="str">
        <f t="shared" si="18"/>
        <v/>
      </c>
      <c r="AB53" s="74" t="str">
        <f t="shared" si="19"/>
        <v/>
      </c>
      <c r="AC53" s="73" t="str">
        <f t="shared" si="20"/>
        <v/>
      </c>
      <c r="AD53" s="74" t="str">
        <f t="shared" si="21"/>
        <v/>
      </c>
      <c r="AE53" s="73" t="str">
        <f t="shared" si="22"/>
        <v/>
      </c>
      <c r="AF53" s="74" t="str">
        <f t="shared" si="23"/>
        <v/>
      </c>
      <c r="AG53" s="73" t="str">
        <f t="shared" si="24"/>
        <v/>
      </c>
      <c r="AH53" s="74" t="str">
        <f t="shared" si="25"/>
        <v/>
      </c>
      <c r="AI53" s="73" t="str">
        <f t="shared" si="26"/>
        <v/>
      </c>
      <c r="AJ53" s="74" t="str">
        <f t="shared" si="27"/>
        <v/>
      </c>
      <c r="AK53" s="73" t="str">
        <f t="shared" si="26"/>
        <v/>
      </c>
      <c r="AL53" s="74" t="str">
        <f t="shared" si="37"/>
        <v/>
      </c>
      <c r="AM53" s="73" t="str">
        <f t="shared" si="26"/>
        <v/>
      </c>
      <c r="AN53" s="74" t="str">
        <f t="shared" si="38"/>
        <v/>
      </c>
      <c r="AO53" s="73" t="str">
        <f t="shared" si="26"/>
        <v/>
      </c>
      <c r="AP53" s="74" t="str">
        <f t="shared" si="28"/>
        <v/>
      </c>
      <c r="AQ53" s="73" t="str">
        <f t="shared" si="26"/>
        <v/>
      </c>
      <c r="AR53" s="74" t="str">
        <f t="shared" si="29"/>
        <v/>
      </c>
      <c r="AS53" s="73" t="str">
        <f t="shared" si="26"/>
        <v/>
      </c>
      <c r="AT53" s="74" t="str">
        <f t="shared" si="30"/>
        <v/>
      </c>
      <c r="AU53" s="73" t="str">
        <f t="shared" si="26"/>
        <v/>
      </c>
      <c r="AV53" s="74" t="str">
        <f t="shared" si="39"/>
        <v/>
      </c>
      <c r="AW53" s="73" t="str">
        <f t="shared" si="31"/>
        <v/>
      </c>
      <c r="AX53" s="74" t="str">
        <f t="shared" si="32"/>
        <v/>
      </c>
      <c r="AY53" s="73" t="str">
        <f t="shared" si="33"/>
        <v/>
      </c>
      <c r="AZ53" s="75" t="str">
        <f t="shared" si="34"/>
        <v/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40"/>
        <v>#DIV/0!</v>
      </c>
      <c r="J54" s="341" t="e">
        <f t="shared" si="41"/>
        <v>#DIV/0!</v>
      </c>
      <c r="K54" s="73" t="str">
        <f t="shared" si="35"/>
        <v/>
      </c>
      <c r="L54" s="74" t="str">
        <f t="shared" si="36"/>
        <v/>
      </c>
      <c r="M54" s="73" t="str">
        <f t="shared" si="4"/>
        <v/>
      </c>
      <c r="N54" s="74" t="str">
        <f t="shared" si="5"/>
        <v/>
      </c>
      <c r="O54" s="73" t="str">
        <f t="shared" si="6"/>
        <v/>
      </c>
      <c r="P54" s="74" t="str">
        <f t="shared" si="7"/>
        <v/>
      </c>
      <c r="Q54" s="73" t="str">
        <f t="shared" si="8"/>
        <v/>
      </c>
      <c r="R54" s="74" t="str">
        <f t="shared" si="9"/>
        <v/>
      </c>
      <c r="S54" s="73" t="str">
        <f t="shared" si="10"/>
        <v/>
      </c>
      <c r="T54" s="74" t="str">
        <f t="shared" si="11"/>
        <v/>
      </c>
      <c r="U54" s="73" t="str">
        <f t="shared" si="12"/>
        <v/>
      </c>
      <c r="V54" s="74" t="str">
        <f t="shared" si="13"/>
        <v/>
      </c>
      <c r="W54" s="73" t="str">
        <f t="shared" si="14"/>
        <v/>
      </c>
      <c r="X54" s="74" t="str">
        <f t="shared" si="15"/>
        <v/>
      </c>
      <c r="Y54" s="73" t="str">
        <f t="shared" si="16"/>
        <v/>
      </c>
      <c r="Z54" s="74" t="str">
        <f t="shared" si="17"/>
        <v/>
      </c>
      <c r="AA54" s="73" t="str">
        <f t="shared" si="18"/>
        <v/>
      </c>
      <c r="AB54" s="74" t="str">
        <f t="shared" si="19"/>
        <v/>
      </c>
      <c r="AC54" s="73" t="str">
        <f t="shared" si="20"/>
        <v/>
      </c>
      <c r="AD54" s="74" t="str">
        <f t="shared" si="21"/>
        <v/>
      </c>
      <c r="AE54" s="73" t="str">
        <f t="shared" si="22"/>
        <v/>
      </c>
      <c r="AF54" s="74" t="str">
        <f t="shared" si="23"/>
        <v/>
      </c>
      <c r="AG54" s="73" t="str">
        <f t="shared" si="24"/>
        <v/>
      </c>
      <c r="AH54" s="74" t="str">
        <f t="shared" si="25"/>
        <v/>
      </c>
      <c r="AI54" s="73" t="str">
        <f t="shared" si="26"/>
        <v/>
      </c>
      <c r="AJ54" s="74" t="str">
        <f t="shared" si="27"/>
        <v/>
      </c>
      <c r="AK54" s="73" t="str">
        <f t="shared" si="26"/>
        <v/>
      </c>
      <c r="AL54" s="74" t="str">
        <f t="shared" si="37"/>
        <v/>
      </c>
      <c r="AM54" s="73" t="str">
        <f t="shared" si="26"/>
        <v/>
      </c>
      <c r="AN54" s="74" t="str">
        <f t="shared" si="38"/>
        <v/>
      </c>
      <c r="AO54" s="73" t="str">
        <f t="shared" si="26"/>
        <v/>
      </c>
      <c r="AP54" s="74" t="str">
        <f t="shared" si="28"/>
        <v/>
      </c>
      <c r="AQ54" s="73" t="str">
        <f t="shared" si="26"/>
        <v/>
      </c>
      <c r="AR54" s="74" t="str">
        <f t="shared" si="29"/>
        <v/>
      </c>
      <c r="AS54" s="73" t="str">
        <f t="shared" si="26"/>
        <v/>
      </c>
      <c r="AT54" s="74" t="str">
        <f t="shared" si="30"/>
        <v/>
      </c>
      <c r="AU54" s="73" t="str">
        <f t="shared" si="26"/>
        <v/>
      </c>
      <c r="AV54" s="74" t="str">
        <f t="shared" si="39"/>
        <v/>
      </c>
      <c r="AW54" s="73" t="str">
        <f t="shared" si="31"/>
        <v/>
      </c>
      <c r="AX54" s="74" t="str">
        <f t="shared" si="32"/>
        <v/>
      </c>
      <c r="AY54" s="73" t="str">
        <f t="shared" si="33"/>
        <v/>
      </c>
      <c r="AZ54" s="75" t="str">
        <f t="shared" si="34"/>
        <v/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40"/>
        <v>#DIV/0!</v>
      </c>
      <c r="J55" s="341" t="e">
        <f t="shared" si="41"/>
        <v>#DIV/0!</v>
      </c>
      <c r="K55" s="73" t="str">
        <f t="shared" si="35"/>
        <v/>
      </c>
      <c r="L55" s="74" t="str">
        <f t="shared" si="36"/>
        <v/>
      </c>
      <c r="M55" s="73" t="str">
        <f t="shared" si="4"/>
        <v/>
      </c>
      <c r="N55" s="74" t="str">
        <f t="shared" si="5"/>
        <v/>
      </c>
      <c r="O55" s="73" t="str">
        <f t="shared" si="6"/>
        <v/>
      </c>
      <c r="P55" s="74" t="str">
        <f t="shared" si="7"/>
        <v/>
      </c>
      <c r="Q55" s="73" t="str">
        <f t="shared" si="8"/>
        <v/>
      </c>
      <c r="R55" s="74" t="str">
        <f t="shared" si="9"/>
        <v/>
      </c>
      <c r="S55" s="73" t="str">
        <f t="shared" si="10"/>
        <v/>
      </c>
      <c r="T55" s="74" t="str">
        <f t="shared" si="11"/>
        <v/>
      </c>
      <c r="U55" s="73" t="str">
        <f t="shared" si="12"/>
        <v/>
      </c>
      <c r="V55" s="74" t="str">
        <f t="shared" si="13"/>
        <v/>
      </c>
      <c r="W55" s="73" t="str">
        <f t="shared" si="14"/>
        <v/>
      </c>
      <c r="X55" s="74" t="str">
        <f t="shared" si="15"/>
        <v/>
      </c>
      <c r="Y55" s="73" t="str">
        <f t="shared" si="16"/>
        <v/>
      </c>
      <c r="Z55" s="74" t="str">
        <f t="shared" si="17"/>
        <v/>
      </c>
      <c r="AA55" s="73" t="str">
        <f t="shared" si="18"/>
        <v/>
      </c>
      <c r="AB55" s="74" t="str">
        <f t="shared" si="19"/>
        <v/>
      </c>
      <c r="AC55" s="73" t="str">
        <f t="shared" si="20"/>
        <v/>
      </c>
      <c r="AD55" s="74" t="str">
        <f t="shared" si="21"/>
        <v/>
      </c>
      <c r="AE55" s="73" t="str">
        <f t="shared" si="22"/>
        <v/>
      </c>
      <c r="AF55" s="74" t="str">
        <f t="shared" si="23"/>
        <v/>
      </c>
      <c r="AG55" s="73" t="str">
        <f t="shared" si="24"/>
        <v/>
      </c>
      <c r="AH55" s="74" t="str">
        <f t="shared" si="25"/>
        <v/>
      </c>
      <c r="AI55" s="73" t="str">
        <f t="shared" si="26"/>
        <v/>
      </c>
      <c r="AJ55" s="74" t="str">
        <f t="shared" si="27"/>
        <v/>
      </c>
      <c r="AK55" s="73" t="str">
        <f t="shared" si="26"/>
        <v/>
      </c>
      <c r="AL55" s="74" t="str">
        <f t="shared" si="37"/>
        <v/>
      </c>
      <c r="AM55" s="73" t="str">
        <f t="shared" si="26"/>
        <v/>
      </c>
      <c r="AN55" s="74" t="str">
        <f t="shared" si="38"/>
        <v/>
      </c>
      <c r="AO55" s="73" t="str">
        <f t="shared" si="26"/>
        <v/>
      </c>
      <c r="AP55" s="74" t="str">
        <f t="shared" si="28"/>
        <v/>
      </c>
      <c r="AQ55" s="73" t="str">
        <f t="shared" si="26"/>
        <v/>
      </c>
      <c r="AR55" s="74" t="str">
        <f t="shared" si="29"/>
        <v/>
      </c>
      <c r="AS55" s="73" t="str">
        <f t="shared" si="26"/>
        <v/>
      </c>
      <c r="AT55" s="74" t="str">
        <f t="shared" si="30"/>
        <v/>
      </c>
      <c r="AU55" s="73" t="str">
        <f t="shared" si="26"/>
        <v/>
      </c>
      <c r="AV55" s="74" t="str">
        <f t="shared" si="39"/>
        <v/>
      </c>
      <c r="AW55" s="73" t="str">
        <f t="shared" si="31"/>
        <v/>
      </c>
      <c r="AX55" s="74" t="str">
        <f t="shared" si="32"/>
        <v/>
      </c>
      <c r="AY55" s="73" t="str">
        <f t="shared" si="33"/>
        <v/>
      </c>
      <c r="AZ55" s="75" t="str">
        <f t="shared" si="34"/>
        <v/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40"/>
        <v>#DIV/0!</v>
      </c>
      <c r="J56" s="341" t="e">
        <f t="shared" si="41"/>
        <v>#DIV/0!</v>
      </c>
      <c r="K56" s="114" t="str">
        <f t="shared" si="35"/>
        <v/>
      </c>
      <c r="L56" s="115" t="str">
        <f t="shared" si="36"/>
        <v/>
      </c>
      <c r="M56" s="114" t="str">
        <f t="shared" si="4"/>
        <v/>
      </c>
      <c r="N56" s="115" t="str">
        <f t="shared" si="5"/>
        <v/>
      </c>
      <c r="O56" s="114" t="str">
        <f t="shared" si="6"/>
        <v/>
      </c>
      <c r="P56" s="115" t="str">
        <f t="shared" si="7"/>
        <v/>
      </c>
      <c r="Q56" s="114" t="str">
        <f t="shared" si="8"/>
        <v/>
      </c>
      <c r="R56" s="115" t="str">
        <f t="shared" si="9"/>
        <v/>
      </c>
      <c r="S56" s="114" t="str">
        <f t="shared" si="10"/>
        <v/>
      </c>
      <c r="T56" s="115" t="str">
        <f t="shared" si="11"/>
        <v/>
      </c>
      <c r="U56" s="114" t="str">
        <f t="shared" si="12"/>
        <v/>
      </c>
      <c r="V56" s="115" t="str">
        <f t="shared" si="13"/>
        <v/>
      </c>
      <c r="W56" s="114" t="str">
        <f t="shared" si="14"/>
        <v/>
      </c>
      <c r="X56" s="115" t="str">
        <f t="shared" si="15"/>
        <v/>
      </c>
      <c r="Y56" s="114" t="str">
        <f t="shared" si="16"/>
        <v/>
      </c>
      <c r="Z56" s="115" t="str">
        <f t="shared" si="17"/>
        <v/>
      </c>
      <c r="AA56" s="114" t="str">
        <f t="shared" si="18"/>
        <v/>
      </c>
      <c r="AB56" s="115" t="str">
        <f t="shared" si="19"/>
        <v/>
      </c>
      <c r="AC56" s="114" t="str">
        <f t="shared" si="20"/>
        <v/>
      </c>
      <c r="AD56" s="115" t="str">
        <f t="shared" si="21"/>
        <v/>
      </c>
      <c r="AE56" s="114" t="str">
        <f t="shared" si="22"/>
        <v/>
      </c>
      <c r="AF56" s="115" t="str">
        <f t="shared" si="23"/>
        <v/>
      </c>
      <c r="AG56" s="114" t="str">
        <f t="shared" si="24"/>
        <v/>
      </c>
      <c r="AH56" s="115" t="str">
        <f t="shared" si="25"/>
        <v/>
      </c>
      <c r="AI56" s="114" t="str">
        <f t="shared" si="26"/>
        <v/>
      </c>
      <c r="AJ56" s="115" t="str">
        <f t="shared" si="27"/>
        <v/>
      </c>
      <c r="AK56" s="73" t="str">
        <f t="shared" si="26"/>
        <v/>
      </c>
      <c r="AL56" s="74" t="str">
        <f t="shared" si="37"/>
        <v/>
      </c>
      <c r="AM56" s="73" t="str">
        <f t="shared" si="26"/>
        <v/>
      </c>
      <c r="AN56" s="74" t="str">
        <f t="shared" si="38"/>
        <v/>
      </c>
      <c r="AO56" s="73" t="str">
        <f t="shared" si="26"/>
        <v/>
      </c>
      <c r="AP56" s="74" t="str">
        <f t="shared" si="28"/>
        <v/>
      </c>
      <c r="AQ56" s="73" t="str">
        <f t="shared" si="26"/>
        <v/>
      </c>
      <c r="AR56" s="74" t="str">
        <f t="shared" si="29"/>
        <v/>
      </c>
      <c r="AS56" s="73" t="str">
        <f t="shared" si="26"/>
        <v/>
      </c>
      <c r="AT56" s="74" t="str">
        <f t="shared" si="30"/>
        <v/>
      </c>
      <c r="AU56" s="73" t="str">
        <f t="shared" si="26"/>
        <v/>
      </c>
      <c r="AV56" s="74" t="str">
        <f t="shared" si="39"/>
        <v/>
      </c>
      <c r="AW56" s="73" t="str">
        <f t="shared" si="31"/>
        <v/>
      </c>
      <c r="AX56" s="74" t="str">
        <f t="shared" si="32"/>
        <v/>
      </c>
      <c r="AY56" s="73" t="str">
        <f t="shared" si="33"/>
        <v/>
      </c>
      <c r="AZ56" s="75" t="str">
        <f t="shared" si="34"/>
        <v/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40"/>
        <v>#DIV/0!</v>
      </c>
      <c r="J57" s="349" t="e">
        <f t="shared" si="41"/>
        <v>#DIV/0!</v>
      </c>
      <c r="K57" s="110" t="str">
        <f t="shared" si="35"/>
        <v/>
      </c>
      <c r="L57" s="111" t="str">
        <f t="shared" si="36"/>
        <v/>
      </c>
      <c r="M57" s="110" t="str">
        <f t="shared" si="4"/>
        <v/>
      </c>
      <c r="N57" s="111" t="str">
        <f t="shared" si="5"/>
        <v/>
      </c>
      <c r="O57" s="110" t="str">
        <f t="shared" si="6"/>
        <v/>
      </c>
      <c r="P57" s="111" t="str">
        <f t="shared" si="7"/>
        <v/>
      </c>
      <c r="Q57" s="110" t="str">
        <f t="shared" si="8"/>
        <v/>
      </c>
      <c r="R57" s="111" t="str">
        <f t="shared" si="9"/>
        <v/>
      </c>
      <c r="S57" s="110" t="str">
        <f t="shared" si="10"/>
        <v/>
      </c>
      <c r="T57" s="111" t="str">
        <f t="shared" si="11"/>
        <v/>
      </c>
      <c r="U57" s="110" t="str">
        <f t="shared" si="12"/>
        <v/>
      </c>
      <c r="V57" s="111" t="str">
        <f t="shared" si="13"/>
        <v/>
      </c>
      <c r="W57" s="110" t="str">
        <f t="shared" si="14"/>
        <v/>
      </c>
      <c r="X57" s="111" t="str">
        <f t="shared" si="15"/>
        <v/>
      </c>
      <c r="Y57" s="110" t="str">
        <f t="shared" si="16"/>
        <v/>
      </c>
      <c r="Z57" s="111" t="str">
        <f t="shared" si="17"/>
        <v/>
      </c>
      <c r="AA57" s="110" t="str">
        <f t="shared" si="18"/>
        <v/>
      </c>
      <c r="AB57" s="111" t="str">
        <f t="shared" si="19"/>
        <v/>
      </c>
      <c r="AC57" s="110" t="str">
        <f t="shared" si="20"/>
        <v/>
      </c>
      <c r="AD57" s="111" t="str">
        <f t="shared" si="21"/>
        <v/>
      </c>
      <c r="AE57" s="110" t="str">
        <f t="shared" si="22"/>
        <v/>
      </c>
      <c r="AF57" s="111" t="str">
        <f t="shared" si="23"/>
        <v/>
      </c>
      <c r="AG57" s="110" t="str">
        <f t="shared" si="24"/>
        <v/>
      </c>
      <c r="AH57" s="111" t="str">
        <f t="shared" si="25"/>
        <v/>
      </c>
      <c r="AI57" s="110" t="str">
        <f t="shared" si="26"/>
        <v/>
      </c>
      <c r="AJ57" s="111" t="str">
        <f t="shared" si="27"/>
        <v/>
      </c>
      <c r="AK57" s="110" t="str">
        <f t="shared" si="26"/>
        <v/>
      </c>
      <c r="AL57" s="111" t="str">
        <f t="shared" si="37"/>
        <v/>
      </c>
      <c r="AM57" s="110" t="str">
        <f t="shared" si="26"/>
        <v/>
      </c>
      <c r="AN57" s="111" t="str">
        <f t="shared" si="38"/>
        <v/>
      </c>
      <c r="AO57" s="110" t="str">
        <f t="shared" si="26"/>
        <v/>
      </c>
      <c r="AP57" s="111" t="str">
        <f t="shared" si="28"/>
        <v/>
      </c>
      <c r="AQ57" s="110" t="str">
        <f t="shared" si="26"/>
        <v/>
      </c>
      <c r="AR57" s="111" t="str">
        <f t="shared" si="29"/>
        <v/>
      </c>
      <c r="AS57" s="110" t="str">
        <f t="shared" si="26"/>
        <v/>
      </c>
      <c r="AT57" s="111" t="str">
        <f t="shared" si="30"/>
        <v/>
      </c>
      <c r="AU57" s="110" t="str">
        <f t="shared" si="26"/>
        <v/>
      </c>
      <c r="AV57" s="111" t="str">
        <f t="shared" si="39"/>
        <v/>
      </c>
      <c r="AW57" s="110" t="str">
        <f t="shared" si="31"/>
        <v/>
      </c>
      <c r="AX57" s="111" t="str">
        <f t="shared" si="32"/>
        <v/>
      </c>
      <c r="AY57" s="110" t="str">
        <f t="shared" si="33"/>
        <v/>
      </c>
      <c r="AZ57" s="112" t="str">
        <f t="shared" si="34"/>
        <v/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  <row r="61" spans="1:52">
      <c r="B61" s="407"/>
    </row>
  </sheetData>
  <mergeCells count="161">
    <mergeCell ref="A2:AV5"/>
    <mergeCell ref="A6:AV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AO19:AP19"/>
    <mergeCell ref="AQ19:AR19"/>
    <mergeCell ref="AS19:AT19"/>
    <mergeCell ref="AU19:AV19"/>
    <mergeCell ref="AW19:AX19"/>
    <mergeCell ref="AY19:AZ19"/>
    <mergeCell ref="AC19:AD19"/>
    <mergeCell ref="AE19:AF19"/>
    <mergeCell ref="AG19:AH19"/>
    <mergeCell ref="AI19:AJ19"/>
    <mergeCell ref="AK19:AL19"/>
    <mergeCell ref="AM19:AN19"/>
    <mergeCell ref="AY20:AZ20"/>
    <mergeCell ref="AC20:AD20"/>
    <mergeCell ref="AE20:AF20"/>
    <mergeCell ref="AG20:AH20"/>
    <mergeCell ref="AI20:AJ20"/>
    <mergeCell ref="AK20:AL20"/>
    <mergeCell ref="AM20:AN20"/>
    <mergeCell ref="Q20:R20"/>
    <mergeCell ref="S20:T20"/>
    <mergeCell ref="U20:V20"/>
    <mergeCell ref="W20:X20"/>
    <mergeCell ref="Y20:Z20"/>
    <mergeCell ref="AA20:AB20"/>
    <mergeCell ref="AW22:AX22"/>
    <mergeCell ref="M21:N21"/>
    <mergeCell ref="O21:P21"/>
    <mergeCell ref="Q21:R21"/>
    <mergeCell ref="S21:T21"/>
    <mergeCell ref="AO20:AP20"/>
    <mergeCell ref="AQ20:AR20"/>
    <mergeCell ref="AS20:AT20"/>
    <mergeCell ref="AU20:AV20"/>
    <mergeCell ref="AW20:AX20"/>
    <mergeCell ref="AS21:AT21"/>
    <mergeCell ref="AU21:AV21"/>
    <mergeCell ref="AW21:AX21"/>
    <mergeCell ref="AM23:AN23"/>
    <mergeCell ref="AY21:AZ21"/>
    <mergeCell ref="A22:H22"/>
    <mergeCell ref="K22:L22"/>
    <mergeCell ref="M22:N22"/>
    <mergeCell ref="O22:P22"/>
    <mergeCell ref="Q22:R22"/>
    <mergeCell ref="S22:T22"/>
    <mergeCell ref="AG21:AH21"/>
    <mergeCell ref="AI21:AJ21"/>
    <mergeCell ref="AK21:AL21"/>
    <mergeCell ref="AM21:AN21"/>
    <mergeCell ref="AO21:AP21"/>
    <mergeCell ref="AQ21:AR21"/>
    <mergeCell ref="U21:V21"/>
    <mergeCell ref="W21:X21"/>
    <mergeCell ref="Y21:Z21"/>
    <mergeCell ref="AA21:AB21"/>
    <mergeCell ref="AC21:AD21"/>
    <mergeCell ref="AE21:AF21"/>
    <mergeCell ref="A21:H21"/>
    <mergeCell ref="K21:L21"/>
    <mergeCell ref="AS22:AT22"/>
    <mergeCell ref="AU22:AV22"/>
    <mergeCell ref="AK23:AL23"/>
    <mergeCell ref="AY22:AZ22"/>
    <mergeCell ref="A23:H23"/>
    <mergeCell ref="K23:L23"/>
    <mergeCell ref="M23:N23"/>
    <mergeCell ref="O23:P23"/>
    <mergeCell ref="Q23:R23"/>
    <mergeCell ref="S23:T23"/>
    <mergeCell ref="AG22:AH22"/>
    <mergeCell ref="AI22:AJ22"/>
    <mergeCell ref="AK22:AL22"/>
    <mergeCell ref="AM22:AN22"/>
    <mergeCell ref="AO22:AP22"/>
    <mergeCell ref="AQ22:AR22"/>
    <mergeCell ref="U22:V22"/>
    <mergeCell ref="W22:X22"/>
    <mergeCell ref="Y22:Z22"/>
    <mergeCell ref="AA22:AB22"/>
    <mergeCell ref="AC22:AD22"/>
    <mergeCell ref="AE22:AF22"/>
    <mergeCell ref="AS23:AT23"/>
    <mergeCell ref="AU23:AV23"/>
    <mergeCell ref="AW23:AX23"/>
    <mergeCell ref="AY23:AZ23"/>
    <mergeCell ref="AO23:AP23"/>
    <mergeCell ref="AQ23:AR23"/>
    <mergeCell ref="U23:V23"/>
    <mergeCell ref="W23:X23"/>
    <mergeCell ref="Y23:Z23"/>
    <mergeCell ref="AA23:AB23"/>
    <mergeCell ref="AC23:AD23"/>
    <mergeCell ref="AE23:AF23"/>
    <mergeCell ref="J25:J26"/>
    <mergeCell ref="K25:AZ26"/>
    <mergeCell ref="AS24:AT24"/>
    <mergeCell ref="AU24:AV24"/>
    <mergeCell ref="AW24:AX24"/>
    <mergeCell ref="AY24:AZ24"/>
    <mergeCell ref="AM24:AN24"/>
    <mergeCell ref="AO24:AP24"/>
    <mergeCell ref="AQ24:AR24"/>
    <mergeCell ref="K24:L24"/>
    <mergeCell ref="M24:N24"/>
    <mergeCell ref="O24:P24"/>
    <mergeCell ref="Q24:R24"/>
    <mergeCell ref="S24:T24"/>
    <mergeCell ref="AG23:AH23"/>
    <mergeCell ref="AI23:AJ23"/>
    <mergeCell ref="B25:C25"/>
    <mergeCell ref="D25:D26"/>
    <mergeCell ref="E25:E26"/>
    <mergeCell ref="F25:F26"/>
    <mergeCell ref="G25:H25"/>
    <mergeCell ref="I25:I26"/>
    <mergeCell ref="AG24:AH24"/>
    <mergeCell ref="AI24:AJ24"/>
    <mergeCell ref="AK24:AL24"/>
    <mergeCell ref="U24:V24"/>
    <mergeCell ref="W24:X24"/>
    <mergeCell ref="Y24:Z24"/>
    <mergeCell ref="AA24:AB24"/>
    <mergeCell ref="AC24:AD24"/>
    <mergeCell ref="AE24:AF24"/>
    <mergeCell ref="A24:H24"/>
  </mergeCells>
  <conditionalFormatting sqref="AW27:AW57 AY27:AY57 AK28:AK57 AM28:AM57 AU28:AU57 K27:K57 M27:M57 O27:O57 Q27:Q57 S27:S57 U27:U57 W27:W57 Y27:Y57 AA27:AA57 AC27:AC57 AE27:AE57 AG27:AG57">
    <cfRule type="cellIs" dxfId="45" priority="20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44" priority="19" stopIfTrue="1" operator="lessThan">
      <formula>K27</formula>
    </cfRule>
  </conditionalFormatting>
  <conditionalFormatting sqref="AI27:AI57">
    <cfRule type="cellIs" dxfId="43" priority="18" stopIfTrue="1" operator="lessThan">
      <formula>AJ27</formula>
    </cfRule>
  </conditionalFormatting>
  <conditionalFormatting sqref="AK27:AL27">
    <cfRule type="cellIs" dxfId="42" priority="17" stopIfTrue="1" operator="lessThan">
      <formula>AJ27</formula>
    </cfRule>
  </conditionalFormatting>
  <conditionalFormatting sqref="AK27">
    <cfRule type="cellIs" dxfId="41" priority="16" stopIfTrue="1" operator="lessThan">
      <formula>AL27</formula>
    </cfRule>
  </conditionalFormatting>
  <conditionalFormatting sqref="AM27:AN27">
    <cfRule type="cellIs" dxfId="40" priority="15" stopIfTrue="1" operator="lessThan">
      <formula>AL27</formula>
    </cfRule>
  </conditionalFormatting>
  <conditionalFormatting sqref="AM27">
    <cfRule type="cellIs" dxfId="39" priority="14" stopIfTrue="1" operator="lessThan">
      <formula>AN27</formula>
    </cfRule>
  </conditionalFormatting>
  <conditionalFormatting sqref="AU27">
    <cfRule type="cellIs" dxfId="38" priority="13" stopIfTrue="1" operator="lessThan">
      <formula>AV27</formula>
    </cfRule>
  </conditionalFormatting>
  <conditionalFormatting sqref="AU27:AV27">
    <cfRule type="cellIs" dxfId="37" priority="21" stopIfTrue="1" operator="lessThan">
      <formula>AN27</formula>
    </cfRule>
  </conditionalFormatting>
  <conditionalFormatting sqref="AO28:AO57">
    <cfRule type="cellIs" dxfId="36" priority="11" stopIfTrue="1" operator="lessThan">
      <formula>AP28</formula>
    </cfRule>
  </conditionalFormatting>
  <conditionalFormatting sqref="AP28:AP57">
    <cfRule type="cellIs" dxfId="35" priority="10" stopIfTrue="1" operator="lessThan">
      <formula>AO28</formula>
    </cfRule>
  </conditionalFormatting>
  <conditionalFormatting sqref="AO27">
    <cfRule type="cellIs" dxfId="34" priority="9" stopIfTrue="1" operator="lessThan">
      <formula>AP27</formula>
    </cfRule>
  </conditionalFormatting>
  <conditionalFormatting sqref="AO27:AP27">
    <cfRule type="cellIs" dxfId="33" priority="12" stopIfTrue="1" operator="lessThan">
      <formula>AL27</formula>
    </cfRule>
  </conditionalFormatting>
  <conditionalFormatting sqref="AQ28:AQ57">
    <cfRule type="cellIs" dxfId="32" priority="7" stopIfTrue="1" operator="lessThan">
      <formula>AR28</formula>
    </cfRule>
  </conditionalFormatting>
  <conditionalFormatting sqref="AR28:AR57">
    <cfRule type="cellIs" dxfId="31" priority="6" stopIfTrue="1" operator="lessThan">
      <formula>AQ28</formula>
    </cfRule>
  </conditionalFormatting>
  <conditionalFormatting sqref="AQ27">
    <cfRule type="cellIs" dxfId="30" priority="5" stopIfTrue="1" operator="lessThan">
      <formula>AR27</formula>
    </cfRule>
  </conditionalFormatting>
  <conditionalFormatting sqref="AQ27:AR27">
    <cfRule type="cellIs" dxfId="29" priority="8" stopIfTrue="1" operator="lessThan">
      <formula>AL27</formula>
    </cfRule>
  </conditionalFormatting>
  <conditionalFormatting sqref="AS28:AS57">
    <cfRule type="cellIs" dxfId="28" priority="3" stopIfTrue="1" operator="lessThan">
      <formula>AT28</formula>
    </cfRule>
  </conditionalFormatting>
  <conditionalFormatting sqref="AT28:AT57">
    <cfRule type="cellIs" dxfId="27" priority="2" stopIfTrue="1" operator="lessThan">
      <formula>AS28</formula>
    </cfRule>
  </conditionalFormatting>
  <conditionalFormatting sqref="AS27">
    <cfRule type="cellIs" dxfId="26" priority="1" stopIfTrue="1" operator="lessThan">
      <formula>AT27</formula>
    </cfRule>
  </conditionalFormatting>
  <conditionalFormatting sqref="AS27:AT27">
    <cfRule type="cellIs" dxfId="25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3" orientation="landscape" horizontalDpi="1200" verticalDpi="1200" r:id="rId1"/>
  <headerFooter>
    <oddHeader>&amp;RPage &amp;P of &amp;N            .</oddHeader>
  </headerFooter>
  <colBreaks count="1" manualBreakCount="1">
    <brk id="48" max="60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6" tint="0.39997558519241921"/>
  </sheetPr>
  <dimension ref="A1:YS60"/>
  <sheetViews>
    <sheetView showZeros="0" view="pageBreakPreview" topLeftCell="A9" zoomScale="85" zoomScaleNormal="40" zoomScaleSheetLayoutView="85" workbookViewId="0">
      <selection activeCell="H29" sqref="H29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9" width="8.75" style="231" customWidth="1"/>
    <col min="10" max="10" width="9.375" style="231" customWidth="1"/>
    <col min="11" max="13" width="6.625" style="231" customWidth="1"/>
    <col min="14" max="15" width="7.875" style="231" customWidth="1"/>
    <col min="16" max="22" width="6.625" style="231" customWidth="1"/>
    <col min="23" max="48" width="6.375" style="231" customWidth="1"/>
    <col min="49" max="50" width="6.375" style="231" hidden="1" customWidth="1"/>
    <col min="51" max="51" width="7.625" style="231" hidden="1" customWidth="1"/>
    <col min="52" max="52" width="8" style="231" hidden="1" customWidth="1"/>
    <col min="53" max="53" width="9" style="231"/>
    <col min="54" max="54" width="24.75" style="231" customWidth="1"/>
    <col min="55" max="16384" width="9" style="231"/>
  </cols>
  <sheetData>
    <row r="1" spans="1:669" ht="15" thickBot="1"/>
    <row r="2" spans="1:669" s="229" customFormat="1" ht="12.75" customHeight="1">
      <c r="A2" s="467" t="s">
        <v>28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  <c r="Y2" s="468"/>
      <c r="Z2" s="468"/>
      <c r="AA2" s="468"/>
      <c r="AB2" s="468"/>
      <c r="AC2" s="468"/>
      <c r="AD2" s="468"/>
      <c r="AE2" s="468"/>
      <c r="AF2" s="468"/>
      <c r="AG2" s="468"/>
      <c r="AH2" s="468"/>
      <c r="AI2" s="468"/>
      <c r="AJ2" s="468"/>
      <c r="AK2" s="468"/>
      <c r="AL2" s="468"/>
      <c r="AM2" s="468"/>
      <c r="AN2" s="468"/>
      <c r="AO2" s="468"/>
      <c r="AP2" s="468"/>
      <c r="AQ2" s="468"/>
      <c r="AR2" s="468"/>
      <c r="AS2" s="468"/>
      <c r="AT2" s="468"/>
      <c r="AU2" s="468"/>
      <c r="AV2" s="468"/>
      <c r="AW2" s="307"/>
      <c r="AX2" s="307"/>
      <c r="AY2" s="307"/>
      <c r="AZ2" s="308"/>
      <c r="BA2" s="335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</row>
    <row r="3" spans="1:669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471"/>
      <c r="AH3" s="471"/>
      <c r="AI3" s="471"/>
      <c r="AJ3" s="471"/>
      <c r="AK3" s="471"/>
      <c r="AL3" s="471"/>
      <c r="AM3" s="471"/>
      <c r="AN3" s="471"/>
      <c r="AO3" s="471"/>
      <c r="AP3" s="471"/>
      <c r="AQ3" s="471"/>
      <c r="AR3" s="471"/>
      <c r="AS3" s="471"/>
      <c r="AT3" s="471"/>
      <c r="AU3" s="471"/>
      <c r="AV3" s="471"/>
      <c r="AW3" s="226"/>
      <c r="AX3" s="226"/>
      <c r="AY3" s="226"/>
      <c r="AZ3" s="309"/>
      <c r="BA3" s="335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</row>
    <row r="4" spans="1:669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1"/>
      <c r="AJ4" s="471"/>
      <c r="AK4" s="471"/>
      <c r="AL4" s="471"/>
      <c r="AM4" s="471"/>
      <c r="AN4" s="471"/>
      <c r="AO4" s="471"/>
      <c r="AP4" s="471"/>
      <c r="AQ4" s="471"/>
      <c r="AR4" s="471"/>
      <c r="AS4" s="471"/>
      <c r="AT4" s="471"/>
      <c r="AU4" s="471"/>
      <c r="AV4" s="471"/>
      <c r="AW4" s="226"/>
      <c r="AX4" s="226"/>
      <c r="AY4" s="226"/>
      <c r="AZ4" s="309"/>
      <c r="BA4" s="335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</row>
    <row r="5" spans="1:669" s="229" customFormat="1" ht="12.75" customHeight="1">
      <c r="A5" s="470"/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1"/>
      <c r="AK5" s="471"/>
      <c r="AL5" s="471"/>
      <c r="AM5" s="471"/>
      <c r="AN5" s="471"/>
      <c r="AO5" s="471"/>
      <c r="AP5" s="471"/>
      <c r="AQ5" s="471"/>
      <c r="AR5" s="471"/>
      <c r="AS5" s="471"/>
      <c r="AT5" s="471"/>
      <c r="AU5" s="471"/>
      <c r="AV5" s="471"/>
      <c r="AW5" s="226"/>
      <c r="AX5" s="226"/>
      <c r="AY5" s="226"/>
      <c r="AZ5" s="309"/>
      <c r="BA5" s="335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332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  <c r="FB5" s="332"/>
      <c r="FC5" s="332"/>
      <c r="FD5" s="332"/>
      <c r="FE5" s="332"/>
      <c r="FF5" s="332"/>
      <c r="FG5" s="332"/>
      <c r="FH5" s="332"/>
      <c r="FI5" s="332"/>
      <c r="FJ5" s="332"/>
      <c r="FK5" s="332"/>
      <c r="FL5" s="332"/>
      <c r="FM5" s="332"/>
      <c r="FN5" s="332"/>
      <c r="FO5" s="332"/>
      <c r="FP5" s="332"/>
      <c r="FQ5" s="332"/>
    </row>
    <row r="6" spans="1:669" s="229" customFormat="1" ht="12.75" customHeight="1">
      <c r="A6" s="470" t="s">
        <v>136</v>
      </c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471"/>
      <c r="AG6" s="471"/>
      <c r="AH6" s="471"/>
      <c r="AI6" s="471"/>
      <c r="AJ6" s="471"/>
      <c r="AK6" s="471"/>
      <c r="AL6" s="471"/>
      <c r="AM6" s="471"/>
      <c r="AN6" s="471"/>
      <c r="AO6" s="471"/>
      <c r="AP6" s="471"/>
      <c r="AQ6" s="471"/>
      <c r="AR6" s="471"/>
      <c r="AS6" s="471"/>
      <c r="AT6" s="471"/>
      <c r="AU6" s="471"/>
      <c r="AV6" s="471"/>
      <c r="AW6" s="226"/>
      <c r="AX6" s="226"/>
      <c r="AY6" s="226"/>
      <c r="AZ6" s="309"/>
      <c r="BA6" s="335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  <c r="FB6" s="332"/>
      <c r="FC6" s="332"/>
      <c r="FD6" s="332"/>
      <c r="FE6" s="332"/>
      <c r="FF6" s="332"/>
      <c r="FG6" s="332"/>
      <c r="FH6" s="332"/>
      <c r="FI6" s="332"/>
      <c r="FJ6" s="332"/>
      <c r="FK6" s="332"/>
      <c r="FL6" s="332"/>
      <c r="FM6" s="332"/>
      <c r="FN6" s="332"/>
      <c r="FO6" s="332"/>
      <c r="FP6" s="332"/>
      <c r="FQ6" s="332"/>
    </row>
    <row r="7" spans="1:669" s="229" customFormat="1" ht="12.75" customHeight="1">
      <c r="A7" s="470"/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  <c r="AM7" s="471"/>
      <c r="AN7" s="471"/>
      <c r="AO7" s="471"/>
      <c r="AP7" s="471"/>
      <c r="AQ7" s="471"/>
      <c r="AR7" s="471"/>
      <c r="AS7" s="471"/>
      <c r="AT7" s="471"/>
      <c r="AU7" s="471"/>
      <c r="AV7" s="471"/>
      <c r="AW7" s="226"/>
      <c r="AX7" s="226"/>
      <c r="AY7" s="226"/>
      <c r="AZ7" s="309"/>
      <c r="BA7" s="335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  <c r="FH7" s="332"/>
      <c r="FI7" s="332"/>
      <c r="FJ7" s="332"/>
      <c r="FK7" s="332"/>
      <c r="FL7" s="332"/>
      <c r="FM7" s="332"/>
      <c r="FN7" s="332"/>
      <c r="FO7" s="332"/>
      <c r="FP7" s="332"/>
      <c r="FQ7" s="332"/>
    </row>
    <row r="8" spans="1:669" s="229" customFormat="1" ht="14.25" customHeight="1" thickBot="1">
      <c r="A8" s="473"/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  <c r="AE8" s="474"/>
      <c r="AF8" s="474"/>
      <c r="AG8" s="474"/>
      <c r="AH8" s="474"/>
      <c r="AI8" s="474"/>
      <c r="AJ8" s="474"/>
      <c r="AK8" s="474"/>
      <c r="AL8" s="474"/>
      <c r="AM8" s="474"/>
      <c r="AN8" s="474"/>
      <c r="AO8" s="474"/>
      <c r="AP8" s="474"/>
      <c r="AQ8" s="474"/>
      <c r="AR8" s="474"/>
      <c r="AS8" s="474"/>
      <c r="AT8" s="474"/>
      <c r="AU8" s="474"/>
      <c r="AV8" s="474"/>
      <c r="AW8" s="310"/>
      <c r="AX8" s="310"/>
      <c r="AY8" s="310"/>
      <c r="AZ8" s="311"/>
      <c r="BA8" s="335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  <c r="FH8" s="332"/>
      <c r="FI8" s="332"/>
      <c r="FJ8" s="332"/>
      <c r="FK8" s="332"/>
      <c r="FL8" s="332"/>
      <c r="FM8" s="332"/>
      <c r="FN8" s="332"/>
      <c r="FO8" s="332"/>
      <c r="FP8" s="332"/>
      <c r="FQ8" s="332"/>
    </row>
    <row r="9" spans="1:669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  <c r="YD9" s="230"/>
      <c r="YE9" s="230"/>
      <c r="YF9" s="230"/>
      <c r="YG9" s="230"/>
      <c r="YH9" s="230"/>
      <c r="YI9" s="230"/>
      <c r="YJ9" s="230"/>
      <c r="YK9" s="230"/>
      <c r="YL9" s="230"/>
      <c r="YM9" s="230"/>
      <c r="YN9" s="230"/>
      <c r="YO9" s="230"/>
      <c r="YP9" s="230"/>
      <c r="YQ9" s="230"/>
      <c r="YR9" s="230"/>
      <c r="YS9" s="230"/>
    </row>
    <row r="10" spans="1:669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6" t="s">
        <v>2</v>
      </c>
      <c r="L10" s="477"/>
      <c r="M10" s="477"/>
      <c r="N10" s="478" t="s">
        <v>55</v>
      </c>
      <c r="O10" s="479"/>
      <c r="Q10" s="476" t="s">
        <v>31</v>
      </c>
      <c r="R10" s="531"/>
      <c r="S10" s="531"/>
      <c r="T10" s="531"/>
      <c r="U10" s="409">
        <v>0.6</v>
      </c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  <c r="YD10" s="230"/>
      <c r="YE10" s="230"/>
      <c r="YF10" s="230"/>
      <c r="YG10" s="230"/>
      <c r="YH10" s="230"/>
      <c r="YI10" s="230"/>
      <c r="YJ10" s="230"/>
      <c r="YK10" s="230"/>
      <c r="YL10" s="230"/>
      <c r="YM10" s="230"/>
      <c r="YN10" s="230"/>
      <c r="YO10" s="230"/>
      <c r="YP10" s="230"/>
      <c r="YQ10" s="230"/>
      <c r="YR10" s="230"/>
      <c r="YS10" s="230"/>
    </row>
    <row r="11" spans="1:669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43" t="s">
        <v>6</v>
      </c>
      <c r="L11" s="444"/>
      <c r="M11" s="444"/>
      <c r="N11" s="461" t="s">
        <v>25</v>
      </c>
      <c r="O11" s="462"/>
      <c r="Q11" s="443" t="s">
        <v>36</v>
      </c>
      <c r="R11" s="444"/>
      <c r="S11" s="444"/>
      <c r="T11" s="444"/>
      <c r="U11" s="41">
        <v>4</v>
      </c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  <c r="YD11" s="230"/>
      <c r="YE11" s="230"/>
      <c r="YF11" s="230"/>
      <c r="YG11" s="230"/>
      <c r="YH11" s="230"/>
      <c r="YI11" s="230"/>
      <c r="YJ11" s="230"/>
      <c r="YK11" s="230"/>
      <c r="YL11" s="230"/>
      <c r="YM11" s="230"/>
      <c r="YN11" s="230"/>
      <c r="YO11" s="230"/>
      <c r="YP11" s="230"/>
      <c r="YQ11" s="230"/>
      <c r="YR11" s="230"/>
      <c r="YS11" s="230"/>
    </row>
    <row r="12" spans="1:669" ht="15" customHeight="1">
      <c r="C12" s="235" t="s">
        <v>3</v>
      </c>
      <c r="D12" s="236"/>
      <c r="E12" s="236"/>
      <c r="F12" s="25">
        <v>50</v>
      </c>
      <c r="G12" s="238" t="s">
        <v>4</v>
      </c>
      <c r="K12" s="443" t="s">
        <v>9</v>
      </c>
      <c r="L12" s="444"/>
      <c r="M12" s="444"/>
      <c r="N12" s="445" t="s">
        <v>26</v>
      </c>
      <c r="O12" s="446"/>
      <c r="Q12" s="443" t="s">
        <v>37</v>
      </c>
      <c r="R12" s="444"/>
      <c r="S12" s="444"/>
      <c r="T12" s="444"/>
      <c r="U12" s="41">
        <v>240</v>
      </c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  <c r="YD12" s="230"/>
      <c r="YE12" s="230"/>
      <c r="YF12" s="230"/>
      <c r="YG12" s="230"/>
      <c r="YH12" s="230"/>
      <c r="YI12" s="230"/>
      <c r="YJ12" s="230"/>
      <c r="YK12" s="230"/>
      <c r="YL12" s="230"/>
      <c r="YM12" s="230"/>
      <c r="YN12" s="230"/>
      <c r="YO12" s="230"/>
      <c r="YP12" s="230"/>
      <c r="YQ12" s="230"/>
      <c r="YR12" s="230"/>
      <c r="YS12" s="230"/>
    </row>
    <row r="13" spans="1:669" ht="15" customHeight="1">
      <c r="C13" s="235" t="s">
        <v>38</v>
      </c>
      <c r="D13" s="236"/>
      <c r="E13" s="236"/>
      <c r="F13" s="25">
        <v>5</v>
      </c>
      <c r="G13" s="239" t="s">
        <v>7</v>
      </c>
      <c r="K13" s="443" t="s">
        <v>5</v>
      </c>
      <c r="L13" s="444"/>
      <c r="M13" s="444"/>
      <c r="N13" s="445" t="s">
        <v>27</v>
      </c>
      <c r="O13" s="446"/>
      <c r="Q13" s="443" t="s">
        <v>30</v>
      </c>
      <c r="R13" s="444"/>
      <c r="S13" s="444"/>
      <c r="T13" s="444"/>
      <c r="U13" s="43" t="s">
        <v>48</v>
      </c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  <c r="YD13" s="230"/>
      <c r="YE13" s="230"/>
      <c r="YF13" s="230"/>
      <c r="YG13" s="230"/>
      <c r="YH13" s="230"/>
      <c r="YI13" s="230"/>
      <c r="YJ13" s="230"/>
      <c r="YK13" s="230"/>
      <c r="YL13" s="230"/>
      <c r="YM13" s="230"/>
      <c r="YN13" s="230"/>
      <c r="YO13" s="230"/>
      <c r="YP13" s="230"/>
      <c r="YQ13" s="230"/>
      <c r="YR13" s="230"/>
      <c r="YS13" s="230"/>
    </row>
    <row r="14" spans="1:669" ht="15" customHeight="1">
      <c r="C14" s="235" t="s">
        <v>39</v>
      </c>
      <c r="D14" s="236"/>
      <c r="E14" s="236"/>
      <c r="F14" s="25">
        <v>15</v>
      </c>
      <c r="G14" s="239" t="s">
        <v>7</v>
      </c>
      <c r="K14" s="443" t="s">
        <v>11</v>
      </c>
      <c r="L14" s="444"/>
      <c r="M14" s="444"/>
      <c r="N14" s="445" t="s">
        <v>54</v>
      </c>
      <c r="O14" s="446"/>
      <c r="Q14" s="443" t="s">
        <v>13</v>
      </c>
      <c r="R14" s="444"/>
      <c r="S14" s="444"/>
      <c r="T14" s="444"/>
      <c r="U14" s="410">
        <v>50</v>
      </c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  <c r="YD14" s="230"/>
      <c r="YE14" s="230"/>
      <c r="YF14" s="230"/>
      <c r="YG14" s="230"/>
      <c r="YH14" s="230"/>
      <c r="YI14" s="230"/>
      <c r="YJ14" s="230"/>
      <c r="YK14" s="230"/>
      <c r="YL14" s="230"/>
      <c r="YM14" s="230"/>
      <c r="YN14" s="230"/>
      <c r="YO14" s="230"/>
      <c r="YP14" s="230"/>
      <c r="YQ14" s="230"/>
      <c r="YR14" s="230"/>
      <c r="YS14" s="230"/>
    </row>
    <row r="15" spans="1:669" ht="15" customHeight="1" thickBot="1">
      <c r="C15" s="240" t="s">
        <v>10</v>
      </c>
      <c r="D15" s="241"/>
      <c r="E15" s="241"/>
      <c r="F15" s="26" t="s">
        <v>24</v>
      </c>
      <c r="G15" s="42"/>
      <c r="K15" s="443" t="s">
        <v>12</v>
      </c>
      <c r="L15" s="444"/>
      <c r="M15" s="444"/>
      <c r="N15" s="445" t="s">
        <v>56</v>
      </c>
      <c r="O15" s="446"/>
      <c r="Q15" s="447" t="s">
        <v>14</v>
      </c>
      <c r="R15" s="448"/>
      <c r="S15" s="448"/>
      <c r="T15" s="448"/>
      <c r="U15" s="408">
        <v>35</v>
      </c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  <c r="YD15" s="230"/>
      <c r="YE15" s="230"/>
      <c r="YF15" s="230"/>
      <c r="YG15" s="230"/>
      <c r="YH15" s="230"/>
      <c r="YI15" s="230"/>
      <c r="YJ15" s="230"/>
      <c r="YK15" s="230"/>
      <c r="YL15" s="230"/>
      <c r="YM15" s="230"/>
      <c r="YN15" s="230"/>
      <c r="YO15" s="230"/>
      <c r="YP15" s="230"/>
      <c r="YQ15" s="230"/>
      <c r="YR15" s="230"/>
      <c r="YS15" s="230"/>
    </row>
    <row r="16" spans="1:669" ht="15" customHeight="1" thickBot="1">
      <c r="K16" s="452" t="s">
        <v>15</v>
      </c>
      <c r="L16" s="453"/>
      <c r="M16" s="453"/>
      <c r="N16" s="454">
        <v>90</v>
      </c>
      <c r="O16" s="455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  <c r="YD16" s="230"/>
      <c r="YE16" s="230"/>
      <c r="YF16" s="230"/>
      <c r="YG16" s="230"/>
      <c r="YH16" s="230"/>
      <c r="YI16" s="230"/>
      <c r="YJ16" s="230"/>
      <c r="YK16" s="230"/>
      <c r="YL16" s="230"/>
      <c r="YM16" s="230"/>
      <c r="YN16" s="230"/>
      <c r="YO16" s="230"/>
      <c r="YP16" s="230"/>
      <c r="YQ16" s="230"/>
      <c r="YR16" s="230"/>
      <c r="YS16" s="230"/>
    </row>
    <row r="17" spans="1:669" ht="12.75" customHeight="1"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  <c r="YD17" s="230"/>
      <c r="YE17" s="230"/>
      <c r="YF17" s="230"/>
      <c r="YG17" s="230"/>
      <c r="YH17" s="230"/>
      <c r="YI17" s="230"/>
      <c r="YJ17" s="230"/>
      <c r="YK17" s="230"/>
      <c r="YL17" s="230"/>
      <c r="YM17" s="230"/>
      <c r="YN17" s="230"/>
      <c r="YO17" s="230"/>
      <c r="YP17" s="230"/>
      <c r="YQ17" s="230"/>
      <c r="YR17" s="230"/>
      <c r="YS17" s="230"/>
    </row>
    <row r="18" spans="1:669" ht="12.75" customHeight="1" thickBot="1"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  <c r="YD18" s="230"/>
      <c r="YE18" s="230"/>
      <c r="YF18" s="230"/>
      <c r="YG18" s="230"/>
      <c r="YH18" s="230"/>
      <c r="YI18" s="230"/>
      <c r="YJ18" s="230"/>
      <c r="YK18" s="230"/>
      <c r="YL18" s="230"/>
      <c r="YM18" s="230"/>
      <c r="YN18" s="230"/>
      <c r="YO18" s="230"/>
      <c r="YP18" s="230"/>
      <c r="YQ18" s="230"/>
      <c r="YR18" s="230"/>
      <c r="YS18" s="230"/>
    </row>
    <row r="19" spans="1:669" s="243" customFormat="1" ht="17.100000000000001" customHeight="1" thickBot="1">
      <c r="A19" s="513" t="s">
        <v>16</v>
      </c>
      <c r="B19" s="514"/>
      <c r="C19" s="514"/>
      <c r="D19" s="514"/>
      <c r="E19" s="514"/>
      <c r="F19" s="514"/>
      <c r="G19" s="514"/>
      <c r="H19" s="38" t="s">
        <v>44</v>
      </c>
      <c r="I19" s="314"/>
      <c r="J19" s="314"/>
      <c r="K19" s="519"/>
      <c r="L19" s="519"/>
      <c r="M19" s="518">
        <v>1</v>
      </c>
      <c r="N19" s="519"/>
      <c r="O19" s="517">
        <v>1</v>
      </c>
      <c r="P19" s="518"/>
      <c r="Q19" s="517">
        <v>1</v>
      </c>
      <c r="R19" s="518"/>
      <c r="S19" s="519">
        <v>1</v>
      </c>
      <c r="T19" s="519"/>
      <c r="U19" s="517">
        <v>1</v>
      </c>
      <c r="V19" s="518"/>
      <c r="W19" s="517">
        <v>1</v>
      </c>
      <c r="X19" s="518"/>
      <c r="Y19" s="517">
        <v>1</v>
      </c>
      <c r="Z19" s="518"/>
      <c r="AA19" s="517">
        <v>1</v>
      </c>
      <c r="AB19" s="518"/>
      <c r="AC19" s="517">
        <v>1</v>
      </c>
      <c r="AD19" s="518"/>
      <c r="AE19" s="517">
        <v>1</v>
      </c>
      <c r="AF19" s="518"/>
      <c r="AG19" s="517">
        <v>1</v>
      </c>
      <c r="AH19" s="518"/>
      <c r="AI19" s="517">
        <v>1</v>
      </c>
      <c r="AJ19" s="518"/>
      <c r="AK19" s="519">
        <v>1</v>
      </c>
      <c r="AL19" s="519"/>
      <c r="AM19" s="517">
        <v>2</v>
      </c>
      <c r="AN19" s="518"/>
      <c r="AO19" s="517">
        <v>2</v>
      </c>
      <c r="AP19" s="518"/>
      <c r="AQ19" s="519">
        <v>2</v>
      </c>
      <c r="AR19" s="519"/>
      <c r="AS19" s="517"/>
      <c r="AT19" s="518"/>
      <c r="AU19" s="517"/>
      <c r="AV19" s="518"/>
      <c r="AW19" s="517">
        <v>2</v>
      </c>
      <c r="AX19" s="518"/>
      <c r="AY19" s="517">
        <v>3</v>
      </c>
      <c r="AZ19" s="524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  <c r="YD19" s="230"/>
      <c r="YE19" s="230"/>
      <c r="YF19" s="230"/>
      <c r="YG19" s="230"/>
      <c r="YH19" s="230"/>
      <c r="YI19" s="230"/>
      <c r="YJ19" s="230"/>
      <c r="YK19" s="230"/>
      <c r="YL19" s="230"/>
      <c r="YM19" s="230"/>
      <c r="YN19" s="230"/>
      <c r="YO19" s="230"/>
      <c r="YP19" s="230"/>
      <c r="YQ19" s="230"/>
      <c r="YR19" s="230"/>
      <c r="YS19" s="230"/>
    </row>
    <row r="20" spans="1:669" ht="17.100000000000001" customHeight="1" thickBot="1">
      <c r="A20" s="515"/>
      <c r="B20" s="516"/>
      <c r="C20" s="516"/>
      <c r="D20" s="516"/>
      <c r="E20" s="516"/>
      <c r="F20" s="516"/>
      <c r="G20" s="516"/>
      <c r="H20" s="39" t="s">
        <v>76</v>
      </c>
      <c r="I20" s="31"/>
      <c r="J20" s="31"/>
      <c r="K20" s="520"/>
      <c r="L20" s="521"/>
      <c r="M20" s="522">
        <v>4</v>
      </c>
      <c r="N20" s="521"/>
      <c r="O20" s="511">
        <v>6</v>
      </c>
      <c r="P20" s="521"/>
      <c r="Q20" s="511">
        <v>10</v>
      </c>
      <c r="R20" s="521"/>
      <c r="S20" s="523">
        <v>16</v>
      </c>
      <c r="T20" s="523"/>
      <c r="U20" s="511">
        <v>25</v>
      </c>
      <c r="V20" s="521"/>
      <c r="W20" s="511">
        <v>35</v>
      </c>
      <c r="X20" s="521"/>
      <c r="Y20" s="511">
        <v>50</v>
      </c>
      <c r="Z20" s="521"/>
      <c r="AA20" s="511">
        <v>70</v>
      </c>
      <c r="AB20" s="521"/>
      <c r="AC20" s="511">
        <v>95</v>
      </c>
      <c r="AD20" s="521"/>
      <c r="AE20" s="511">
        <v>120</v>
      </c>
      <c r="AF20" s="521"/>
      <c r="AG20" s="511">
        <v>150</v>
      </c>
      <c r="AH20" s="521"/>
      <c r="AI20" s="511">
        <v>185</v>
      </c>
      <c r="AJ20" s="521"/>
      <c r="AK20" s="523">
        <v>240</v>
      </c>
      <c r="AL20" s="523"/>
      <c r="AM20" s="511">
        <v>150</v>
      </c>
      <c r="AN20" s="521"/>
      <c r="AO20" s="511">
        <v>185</v>
      </c>
      <c r="AP20" s="521"/>
      <c r="AQ20" s="523">
        <v>240</v>
      </c>
      <c r="AR20" s="523"/>
      <c r="AS20" s="511"/>
      <c r="AT20" s="521"/>
      <c r="AU20" s="511"/>
      <c r="AV20" s="521"/>
      <c r="AW20" s="511">
        <v>185</v>
      </c>
      <c r="AX20" s="521"/>
      <c r="AY20" s="511">
        <v>150</v>
      </c>
      <c r="AZ20" s="512"/>
    </row>
    <row r="21" spans="1:669" ht="17.100000000000001" customHeight="1">
      <c r="A21" s="504" t="s">
        <v>32</v>
      </c>
      <c r="B21" s="505"/>
      <c r="C21" s="505"/>
      <c r="D21" s="505"/>
      <c r="E21" s="505"/>
      <c r="F21" s="505"/>
      <c r="G21" s="505"/>
      <c r="H21" s="505"/>
      <c r="I21" s="316"/>
      <c r="J21" s="317"/>
      <c r="K21" s="506"/>
      <c r="L21" s="507"/>
      <c r="M21" s="508">
        <v>39</v>
      </c>
      <c r="N21" s="507"/>
      <c r="O21" s="509">
        <v>49</v>
      </c>
      <c r="P21" s="510"/>
      <c r="Q21" s="509">
        <v>65</v>
      </c>
      <c r="R21" s="510"/>
      <c r="S21" s="502">
        <v>84</v>
      </c>
      <c r="T21" s="502"/>
      <c r="U21" s="502">
        <v>107</v>
      </c>
      <c r="V21" s="502"/>
      <c r="W21" s="502">
        <v>129</v>
      </c>
      <c r="X21" s="502"/>
      <c r="Y21" s="502">
        <v>153</v>
      </c>
      <c r="Z21" s="502"/>
      <c r="AA21" s="502">
        <v>188</v>
      </c>
      <c r="AB21" s="502"/>
      <c r="AC21" s="502">
        <v>226</v>
      </c>
      <c r="AD21" s="502"/>
      <c r="AE21" s="502">
        <v>257</v>
      </c>
      <c r="AF21" s="502"/>
      <c r="AG21" s="502">
        <v>287</v>
      </c>
      <c r="AH21" s="502"/>
      <c r="AI21" s="502">
        <v>324</v>
      </c>
      <c r="AJ21" s="502"/>
      <c r="AK21" s="502">
        <v>375</v>
      </c>
      <c r="AL21" s="502"/>
      <c r="AM21" s="502">
        <f>HLOOKUP(AM$20,$M$20:$AL$22,2,FALSE)*AM$19</f>
        <v>574</v>
      </c>
      <c r="AN21" s="502"/>
      <c r="AO21" s="502">
        <f t="shared" ref="AO21" si="0">HLOOKUP(AO$20,$M$20:$AL$22,2,FALSE)*AO$19</f>
        <v>648</v>
      </c>
      <c r="AP21" s="502"/>
      <c r="AQ21" s="502">
        <f t="shared" ref="AQ21" si="1">HLOOKUP(AQ$20,$M$20:$AL$22,2,FALSE)*AQ$19</f>
        <v>750</v>
      </c>
      <c r="AR21" s="502"/>
      <c r="AS21" s="502"/>
      <c r="AT21" s="502"/>
      <c r="AU21" s="502"/>
      <c r="AV21" s="502"/>
      <c r="AW21" s="502">
        <f>HLOOKUP(AW$20,$K$20:$AL$21,2,FALSE)*AW$19</f>
        <v>648</v>
      </c>
      <c r="AX21" s="502"/>
      <c r="AY21" s="502">
        <f>HLOOKUP(AY$20,$K$20:$AL$21,2,FALSE)*AY$19</f>
        <v>861</v>
      </c>
      <c r="AZ21" s="502"/>
      <c r="BB21" s="231" t="s">
        <v>139</v>
      </c>
    </row>
    <row r="22" spans="1:669" ht="17.100000000000001" customHeight="1">
      <c r="A22" s="497" t="s">
        <v>34</v>
      </c>
      <c r="B22" s="498"/>
      <c r="C22" s="498"/>
      <c r="D22" s="498"/>
      <c r="E22" s="498"/>
      <c r="F22" s="498"/>
      <c r="G22" s="498"/>
      <c r="H22" s="498"/>
      <c r="I22" s="316"/>
      <c r="J22" s="317"/>
      <c r="K22" s="499"/>
      <c r="L22" s="495"/>
      <c r="M22" s="500">
        <v>5.88</v>
      </c>
      <c r="N22" s="495"/>
      <c r="O22" s="501">
        <v>3.93</v>
      </c>
      <c r="P22" s="500"/>
      <c r="Q22" s="501">
        <v>2.33</v>
      </c>
      <c r="R22" s="500"/>
      <c r="S22" s="495">
        <v>1.47</v>
      </c>
      <c r="T22" s="495"/>
      <c r="U22" s="495">
        <v>0.92700000000000005</v>
      </c>
      <c r="V22" s="495"/>
      <c r="W22" s="495">
        <v>0.66900000000000004</v>
      </c>
      <c r="X22" s="495"/>
      <c r="Y22" s="495">
        <v>0.49399999999999999</v>
      </c>
      <c r="Z22" s="495"/>
      <c r="AA22" s="495">
        <v>0.34300000000000003</v>
      </c>
      <c r="AB22" s="495"/>
      <c r="AC22" s="495">
        <v>0.247</v>
      </c>
      <c r="AD22" s="495"/>
      <c r="AE22" s="495">
        <v>0.19700000000000001</v>
      </c>
      <c r="AF22" s="495"/>
      <c r="AG22" s="495">
        <v>0.16</v>
      </c>
      <c r="AH22" s="495"/>
      <c r="AI22" s="495">
        <v>0.129</v>
      </c>
      <c r="AJ22" s="495"/>
      <c r="AK22" s="495">
        <v>9.9599999999999994E-2</v>
      </c>
      <c r="AL22" s="495"/>
      <c r="AM22" s="495">
        <v>0.16</v>
      </c>
      <c r="AN22" s="495"/>
      <c r="AO22" s="495">
        <v>0.16</v>
      </c>
      <c r="AP22" s="495"/>
      <c r="AQ22" s="495">
        <v>0.16</v>
      </c>
      <c r="AR22" s="495"/>
      <c r="AS22" s="495"/>
      <c r="AT22" s="495"/>
      <c r="AU22" s="495"/>
      <c r="AV22" s="495"/>
      <c r="AW22" s="495">
        <f>HLOOKUP(AW$20,$K$20:$AL$23,3,FALSE)/AW$19</f>
        <v>6.4500000000000002E-2</v>
      </c>
      <c r="AX22" s="495"/>
      <c r="AY22" s="495">
        <f>HLOOKUP(AY$20,$K$20:$AL$23,3,FALSE)/AY$19</f>
        <v>5.3333333333333337E-2</v>
      </c>
      <c r="AZ22" s="495"/>
      <c r="BB22" s="541" t="s">
        <v>140</v>
      </c>
      <c r="BC22" s="541"/>
    </row>
    <row r="23" spans="1:669" ht="17.100000000000001" customHeight="1">
      <c r="A23" s="497" t="s">
        <v>35</v>
      </c>
      <c r="B23" s="498"/>
      <c r="C23" s="498"/>
      <c r="D23" s="498"/>
      <c r="E23" s="498"/>
      <c r="F23" s="498"/>
      <c r="G23" s="498"/>
      <c r="H23" s="498"/>
      <c r="I23" s="316"/>
      <c r="J23" s="317"/>
      <c r="K23" s="499"/>
      <c r="L23" s="495"/>
      <c r="M23" s="500">
        <v>0.09</v>
      </c>
      <c r="N23" s="495"/>
      <c r="O23" s="501">
        <v>8.6999999999999994E-2</v>
      </c>
      <c r="P23" s="500"/>
      <c r="Q23" s="501">
        <v>8.3000000000000004E-2</v>
      </c>
      <c r="R23" s="500"/>
      <c r="S23" s="495">
        <v>8.1000000000000003E-2</v>
      </c>
      <c r="T23" s="495"/>
      <c r="U23" s="495">
        <v>8.1000000000000003E-2</v>
      </c>
      <c r="V23" s="495"/>
      <c r="W23" s="495">
        <v>7.9000000000000001E-2</v>
      </c>
      <c r="X23" s="495"/>
      <c r="Y23" s="495">
        <v>7.4999999999999997E-2</v>
      </c>
      <c r="Z23" s="495"/>
      <c r="AA23" s="495">
        <v>7.4999999999999997E-2</v>
      </c>
      <c r="AB23" s="495"/>
      <c r="AC23" s="495">
        <v>7.1999999999999995E-2</v>
      </c>
      <c r="AD23" s="495"/>
      <c r="AE23" s="495">
        <v>7.1999999999999995E-2</v>
      </c>
      <c r="AF23" s="495"/>
      <c r="AG23" s="495">
        <v>7.1999999999999995E-2</v>
      </c>
      <c r="AH23" s="495"/>
      <c r="AI23" s="495">
        <v>7.1999999999999995E-2</v>
      </c>
      <c r="AJ23" s="495"/>
      <c r="AK23" s="540">
        <v>7.0999999999999994E-2</v>
      </c>
      <c r="AL23" s="540"/>
      <c r="AM23" s="495">
        <v>7.1999999999999995E-2</v>
      </c>
      <c r="AN23" s="495"/>
      <c r="AO23" s="495">
        <v>7.1999999999999995E-2</v>
      </c>
      <c r="AP23" s="495"/>
      <c r="AQ23" s="495">
        <v>7.1999999999999995E-2</v>
      </c>
      <c r="AR23" s="495"/>
      <c r="AS23" s="495"/>
      <c r="AT23" s="495"/>
      <c r="AU23" s="495"/>
      <c r="AV23" s="495"/>
      <c r="AW23" s="495">
        <f>HLOOKUP(AW$20,$K$20:$AL$23,4,FALSE)/AW$19</f>
        <v>3.5999999999999997E-2</v>
      </c>
      <c r="AX23" s="495"/>
      <c r="AY23" s="495">
        <f>HLOOKUP(AY$20,$K$20:$AL$23,4,FALSE)/AY$19</f>
        <v>2.3999999999999997E-2</v>
      </c>
      <c r="AZ23" s="495"/>
      <c r="BB23" s="541"/>
      <c r="BC23" s="541"/>
    </row>
    <row r="24" spans="1:669" ht="17.100000000000001" customHeight="1" thickBot="1">
      <c r="A24" s="491" t="s">
        <v>73</v>
      </c>
      <c r="B24" s="492"/>
      <c r="C24" s="492"/>
      <c r="D24" s="492"/>
      <c r="E24" s="492"/>
      <c r="F24" s="492"/>
      <c r="G24" s="492"/>
      <c r="H24" s="492"/>
      <c r="I24" s="320"/>
      <c r="J24" s="321"/>
      <c r="K24" s="538"/>
      <c r="L24" s="537"/>
      <c r="M24" s="539">
        <f>M21*$U$10</f>
        <v>23.4</v>
      </c>
      <c r="N24" s="537"/>
      <c r="O24" s="537">
        <f>O21*$U$10</f>
        <v>29.4</v>
      </c>
      <c r="P24" s="537"/>
      <c r="Q24" s="537">
        <f>Q21*$U$10</f>
        <v>39</v>
      </c>
      <c r="R24" s="537"/>
      <c r="S24" s="537">
        <f>S21*$U$10</f>
        <v>50.4</v>
      </c>
      <c r="T24" s="537"/>
      <c r="U24" s="537">
        <f>U21*$U$10</f>
        <v>64.2</v>
      </c>
      <c r="V24" s="537"/>
      <c r="W24" s="537">
        <f>W21*$U$10</f>
        <v>77.399999999999991</v>
      </c>
      <c r="X24" s="537"/>
      <c r="Y24" s="537">
        <f>Y21*$U$10</f>
        <v>91.8</v>
      </c>
      <c r="Z24" s="537"/>
      <c r="AA24" s="537">
        <f>AA21*$U$10</f>
        <v>112.8</v>
      </c>
      <c r="AB24" s="537"/>
      <c r="AC24" s="537">
        <f>AC21*$U$10</f>
        <v>135.6</v>
      </c>
      <c r="AD24" s="537"/>
      <c r="AE24" s="537">
        <f>AE21*$U$10</f>
        <v>154.19999999999999</v>
      </c>
      <c r="AF24" s="537"/>
      <c r="AG24" s="537">
        <f>AG21*$U$10</f>
        <v>172.2</v>
      </c>
      <c r="AH24" s="537"/>
      <c r="AI24" s="537">
        <f>AI21*$U$10</f>
        <v>194.4</v>
      </c>
      <c r="AJ24" s="537"/>
      <c r="AK24" s="537">
        <f>AK21*$U$10</f>
        <v>225</v>
      </c>
      <c r="AL24" s="537"/>
      <c r="AM24" s="537">
        <f>AM21*$U$10</f>
        <v>344.4</v>
      </c>
      <c r="AN24" s="537"/>
      <c r="AO24" s="537">
        <f>AO21*$U$10</f>
        <v>388.8</v>
      </c>
      <c r="AP24" s="537"/>
      <c r="AQ24" s="537">
        <f>AQ21*$U$10</f>
        <v>450</v>
      </c>
      <c r="AR24" s="537"/>
      <c r="AS24" s="537">
        <f>AS21*$U$10</f>
        <v>0</v>
      </c>
      <c r="AT24" s="537"/>
      <c r="AU24" s="537">
        <f>AU21*$U$10</f>
        <v>0</v>
      </c>
      <c r="AV24" s="537"/>
      <c r="AW24" s="537">
        <f>AW21*$U$10</f>
        <v>388.8</v>
      </c>
      <c r="AX24" s="537"/>
      <c r="AY24" s="537">
        <f>AY21*$U$10</f>
        <v>516.6</v>
      </c>
      <c r="AZ24" s="537"/>
      <c r="BB24" s="273"/>
      <c r="BC24" s="273"/>
    </row>
    <row r="25" spans="1:669" ht="17.100000000000001" customHeight="1">
      <c r="A25" s="27" t="s">
        <v>102</v>
      </c>
      <c r="B25" s="433" t="s">
        <v>103</v>
      </c>
      <c r="C25" s="434"/>
      <c r="D25" s="435" t="s">
        <v>104</v>
      </c>
      <c r="E25" s="435" t="s">
        <v>105</v>
      </c>
      <c r="F25" s="435" t="s">
        <v>41</v>
      </c>
      <c r="G25" s="485" t="s">
        <v>106</v>
      </c>
      <c r="H25" s="536"/>
      <c r="I25" s="435" t="s">
        <v>42</v>
      </c>
      <c r="J25" s="487" t="s">
        <v>43</v>
      </c>
      <c r="K25" s="437" t="s">
        <v>19</v>
      </c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  <c r="AF25" s="438"/>
      <c r="AG25" s="438"/>
      <c r="AH25" s="438"/>
      <c r="AI25" s="438"/>
      <c r="AJ25" s="438"/>
      <c r="AK25" s="438"/>
      <c r="AL25" s="438"/>
      <c r="AM25" s="438"/>
      <c r="AN25" s="438"/>
      <c r="AO25" s="438"/>
      <c r="AP25" s="438"/>
      <c r="AQ25" s="438"/>
      <c r="AR25" s="438"/>
      <c r="AS25" s="438"/>
      <c r="AT25" s="438"/>
      <c r="AU25" s="438"/>
      <c r="AV25" s="438"/>
      <c r="AW25" s="438"/>
      <c r="AX25" s="438"/>
      <c r="AY25" s="438"/>
      <c r="AZ25" s="439"/>
    </row>
    <row r="26" spans="1:669" ht="17.100000000000001" customHeight="1" thickBot="1">
      <c r="A26" s="92" t="s">
        <v>20</v>
      </c>
      <c r="B26" s="28" t="s">
        <v>21</v>
      </c>
      <c r="C26" s="57" t="s">
        <v>40</v>
      </c>
      <c r="D26" s="436"/>
      <c r="E26" s="436"/>
      <c r="F26" s="436"/>
      <c r="G26" s="57" t="s">
        <v>22</v>
      </c>
      <c r="H26" s="30" t="s">
        <v>40</v>
      </c>
      <c r="I26" s="436"/>
      <c r="J26" s="488"/>
      <c r="K26" s="440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1"/>
      <c r="AI26" s="441"/>
      <c r="AJ26" s="441"/>
      <c r="AK26" s="441"/>
      <c r="AL26" s="441"/>
      <c r="AM26" s="441"/>
      <c r="AN26" s="441"/>
      <c r="AO26" s="441"/>
      <c r="AP26" s="441"/>
      <c r="AQ26" s="441"/>
      <c r="AR26" s="441"/>
      <c r="AS26" s="441"/>
      <c r="AT26" s="441"/>
      <c r="AU26" s="441"/>
      <c r="AV26" s="441"/>
      <c r="AW26" s="441"/>
      <c r="AX26" s="441"/>
      <c r="AY26" s="441"/>
      <c r="AZ26" s="442"/>
    </row>
    <row r="27" spans="1:669" ht="17.100000000000001" customHeight="1">
      <c r="A27" s="336">
        <v>0.55000000000000004</v>
      </c>
      <c r="B27" s="337">
        <f t="shared" ref="B27:B37" si="2">A27/(($F27/100)*SQRT($F$11)*$F$10*$C27/100)</f>
        <v>0.99232077516966932</v>
      </c>
      <c r="C27" s="301">
        <v>80</v>
      </c>
      <c r="D27" s="301">
        <v>1</v>
      </c>
      <c r="E27" s="301">
        <v>1</v>
      </c>
      <c r="F27" s="301">
        <v>100</v>
      </c>
      <c r="G27" s="338">
        <v>4.5999999999999996</v>
      </c>
      <c r="H27" s="339">
        <v>70</v>
      </c>
      <c r="I27" s="340">
        <f>$F$10*1000*$H27/100 / (SQRT($F$11)*$B27*$G27/100)</f>
        <v>3541.5019762845855</v>
      </c>
      <c r="J27" s="341">
        <f>$F$10*1000*SQRT(1- ($H27/100)^2 )/ (SQRT($F$11)*$B27*$G27/100)</f>
        <v>3613.0546990256316</v>
      </c>
      <c r="K27" s="73" t="str">
        <f>IFERROR(IF((K$24)&lt;($B27*$E27*$D27),"",
                                                           ($F$10*$F$13/100*1000)/($B27*$E27*$D27*SQRT($F$11)*(K$22*$C27/100+K$23*SQRT(1-($C27/100)^2)))*1000  ),"")</f>
        <v/>
      </c>
      <c r="L27" s="74" t="str">
        <f>IFERROR(IF((K$24)&lt;($B27*$E27*$D27),"",
1000*(-($I27*K$22+$J27*K$23)+SQRT(($I27*K$22+$J27*K$23)^2-((K$22)^2+(K$23)^2)*($I27^2+$J27^2-(($I27^2+$J27^2)/(1-($F$14/100))^2))))/((K$22)^2+(K$23)^2)),"")</f>
        <v/>
      </c>
      <c r="M27" s="73">
        <f t="shared" ref="M27:M44" si="3">IFERROR(IF((M$24)&lt;($B27*$E27*$D27),"",
                                                           ($F$10*$F$13/100*1000)/($B27*$E27*$D27*SQRT($F$11)*(M$22*$C27/100+M$23*SQRT(1-($C27/100)^2)))*1000  ),"")</f>
        <v>2445.6417899040848</v>
      </c>
      <c r="N27" s="74">
        <f t="shared" ref="N27:N57" si="4">IFERROR(IF((M$24)&lt;($B27*$E27*$D27),"",
1000*(-($I27*M$22+$J27*M$23)+SQRT(($I27*M$22+$J27*M$23)^2-((M$22)^2+(M$23)^2)*($I27^2+$J27^2-(($I27^2+$J27^2)/(1-($F$14/100))^2))))/((M$22)^2+(M$23)^2)),"")</f>
        <v>199789.05378311517</v>
      </c>
      <c r="O27" s="73">
        <f t="shared" ref="O27:O44" si="5">IFERROR(IF((O$24)&lt;($B27*$E27*$D27),"",
                                                           ($F$10*$F$13/100*1000)/($B27*$E27*$D27*SQRT($F$11)*(O$22*$C27/100+O$23*SQRT(1-($C27/100)^2)))*1000  ),"")</f>
        <v>3640.686952119278</v>
      </c>
      <c r="P27" s="74">
        <f t="shared" ref="P27:P57" si="6">IFERROR(IF((O$24)&lt;($B27*$E27*$D27),"",
1000*(-($I27*O$22+$J27*O$23)+SQRT(($I27*O$22+$J27*O$23)^2-((O$22)^2+(O$23)^2)*($I27^2+$J27^2-(($I27^2+$J27^2)/(1-($F$14/100))^2))))/((O$22)^2+(O$23)^2)),"")</f>
        <v>297372.59888135141</v>
      </c>
      <c r="Q27" s="73">
        <f t="shared" ref="Q27:Q44" si="7">IFERROR(IF((Q$24)&lt;($B27*$E27*$D27),"",
                                                           ($F$10*$F$13/100*1000)/($B27*$E27*$D27*SQRT($F$11)*(Q$22*$C27/100+Q$23*SQRT(1-($C27/100)^2)))*1000  ),"")</f>
        <v>6080.240169486694</v>
      </c>
      <c r="R27" s="74">
        <f t="shared" ref="R27:R57" si="8">IFERROR(IF((Q$24)&lt;($B27*$E27*$D27),"",
1000*(-($I27*Q$22+$J27*Q$23)+SQRT(($I27*Q$22+$J27*Q$23)^2-((Q$22)^2+(Q$23)^2)*($I27^2+$J27^2-(($I27^2+$J27^2)/(1-($F$14/100))^2))))/((Q$22)^2+(Q$23)^2)),"")</f>
        <v>496474.79229772318</v>
      </c>
      <c r="S27" s="73">
        <f t="shared" ref="S27:S44" si="9">IFERROR(IF((S$24)&lt;($B27*$E27*$D27),"",
                                                           ($F$10*$F$13/100*1000)/($B27*$E27*$D27*SQRT($F$11)*(S$22*$C27/100+S$23*SQRT(1-($C27/100)^2)))*1000  ),"")</f>
        <v>9502.1751072706484</v>
      </c>
      <c r="T27" s="74">
        <f t="shared" ref="T27:T57" si="10">IFERROR(IF((S$24)&lt;($B27*$E27*$D27),"",
1000*(-($I27*S$22+$J27*S$23)+SQRT(($I27*S$22+$J27*S$23)^2-((S$22)^2+(S$23)^2)*($I27^2+$J27^2-(($I27^2+$J27^2)/(1-($F$14/100))^2))))/((S$22)^2+(S$23)^2)),"")</f>
        <v>775444.41958144691</v>
      </c>
      <c r="U27" s="73">
        <f t="shared" ref="U27:U44" si="11">IFERROR(IF((U$24)&lt;($B27*$E27*$D27),"",
                                                           ($F$10*$F$13/100*1000)/($B27*$E27*$D27*SQRT($F$11)*(U$22*$C27/100+U$23*SQRT(1-($C27/100)^2)))*1000  ),"")</f>
        <v>14725.84616092589</v>
      </c>
      <c r="V27" s="74">
        <f t="shared" ref="V27:V57" si="12">IFERROR(IF((U$24)&lt;($B27*$E27*$D27),"",
1000*(-($I27*U$22+$J27*U$23)+SQRT(($I27*U$22+$J27*U$23)^2-((U$22)^2+(U$23)^2)*($I27^2+$J27^2-(($I27^2+$J27^2)/(1-($F$14/100))^2))))/((U$22)^2+(U$23)^2)),"")</f>
        <v>1200297.9978244982</v>
      </c>
      <c r="W27" s="73">
        <f t="shared" ref="W27:W44" si="13">IFERROR(IF((W$24)&lt;($B27*$E27*$D27),"",
                                                           ($F$10*$F$13/100*1000)/($B27*$E27*$D27*SQRT($F$11)*(W$22*$C27/100+W$23*SQRT(1-($C27/100)^2)))*1000  ),"")</f>
        <v>19973.161064819149</v>
      </c>
      <c r="X27" s="74">
        <f t="shared" ref="X27:X57" si="14">IFERROR(IF((W$24)&lt;($B27*$E27*$D27),"",
1000*(-($I27*W$22+$J27*W$23)+SQRT(($I27*W$22+$J27*W$23)^2-((W$22)^2+(W$23)^2)*($I27^2+$J27^2-(($I27^2+$J27^2)/(1-($F$14/100))^2))))/((W$22)^2+(W$23)^2)),"")</f>
        <v>1625745.8191145</v>
      </c>
      <c r="Y27" s="73">
        <f t="shared" ref="Y27:Y44" si="15">IFERROR(IF((Y$24)&lt;($B27*$E27*$D27),"",
                                                           ($F$10*$F$13/100*1000)/($B27*$E27*$D27*SQRT($F$11)*(Y$22*$C27/100+Y$23*SQRT(1-($C27/100)^2)))*1000  ),"")</f>
        <v>26434.265416546205</v>
      </c>
      <c r="Z27" s="74">
        <f t="shared" ref="Z27:Z57" si="16">IFERROR(IF((Y$24)&lt;($B27*$E27*$D27),"",
1000*(-($I27*Y$22+$J27*Y$23)+SQRT(($I27*Y$22+$J27*Y$23)^2-((Y$22)^2+(Y$23)^2)*($I27^2+$J27^2-(($I27^2+$J27^2)/(1-($F$14/100))^2))))/((Y$22)^2+(Y$23)^2)),"")</f>
        <v>2147852.3206678107</v>
      </c>
      <c r="AA27" s="73">
        <f t="shared" ref="AA27:AA44" si="17">IFERROR(IF((AA$24)&lt;($B27*$E27*$D27),"",
                                                           ($F$10*$F$13/100*1000)/($B27*$E27*$D27*SQRT($F$11)*(AA$22*$C27/100+AA$23*SQRT(1-($C27/100)^2)))*1000  ),"")</f>
        <v>36431.946262879268</v>
      </c>
      <c r="AB27" s="74">
        <f t="shared" ref="AB27:AB57" si="18">IFERROR(IF((AA$24)&lt;($B27*$E27*$D27),"",
1000*(-($I27*AA$22+$J27*AA$23)+SQRT(($I27*AA$22+$J27*AA$23)^2-((AA$22)^2+(AA$23)^2)*($I27^2+$J27^2-(($I27^2+$J27^2)/(1-($F$14/100))^2))))/((AA$22)^2+(AA$23)^2)),"")</f>
        <v>2948009.2490987461</v>
      </c>
      <c r="AC27" s="73">
        <f t="shared" ref="AC27:AC44" si="19">IFERROR(IF((AC$24)&lt;($B27*$E27*$D27),"",
                                                           ($F$10*$F$13/100*1000)/($B27*$E27*$D27*SQRT($F$11)*(AC$22*$C27/100+AC$23*SQRT(1-($C27/100)^2)))*1000  ),"")</f>
        <v>48323.769254001818</v>
      </c>
      <c r="AD27" s="74">
        <f t="shared" ref="AD27:AD57" si="20">IFERROR(IF((AC$24)&lt;($B27*$E27*$D27),"",
1000*(-($I27*AC$22+$J27*AC$23)+SQRT(($I27*AC$22+$J27*AC$23)^2-((AC$22)^2+(AC$23)^2)*($I27^2+$J27^2-(($I27^2+$J27^2)/(1-($F$14/100))^2))))/((AC$22)^2+(AC$23)^2)),"")</f>
        <v>3890019.0119321593</v>
      </c>
      <c r="AE27" s="73">
        <f t="shared" ref="AE27:AE44" si="21">IFERROR(IF((AE$24)&lt;($B27*$E27*$D27),"",
                                                           ($F$10*$F$13/100*1000)/($B27*$E27*$D27*SQRT($F$11)*(AE$22*$C27/100+AE$23*SQRT(1-($C27/100)^2)))*1000  ),"")</f>
        <v>57950.01810938066</v>
      </c>
      <c r="AF27" s="74">
        <f t="shared" ref="AF27:AF57" si="22">IFERROR(IF((AE$24)&lt;($B27*$E27*$D27),"",
1000*(-($I27*AE$22+$J27*AE$23)+SQRT(($I27*AE$22+$J27*AE$23)^2-((AE$22)^2+(AE$23)^2)*($I27^2+$J27^2-(($I27^2+$J27^2)/(1-($F$14/100))^2))))/((AE$22)^2+(AE$23)^2)),"")</f>
        <v>4638046.6800218085</v>
      </c>
      <c r="AG27" s="73">
        <f t="shared" ref="AG27:AG44" si="23">IFERROR(IF((AG$24)&lt;($B27*$E27*$D27),"",
                                                           ($F$10*$F$13/100*1000)/($B27*$E27*$D27*SQRT($F$11)*(AG$22*$C27/100+AG$23*SQRT(1-($C27/100)^2)))*1000  ),"")</f>
        <v>67969.413763806282</v>
      </c>
      <c r="AH27" s="74">
        <f t="shared" ref="AH27:AH57" si="24">IFERROR(IF((AG$24)&lt;($B27*$E27*$D27),"",
1000*(-($I27*AG$22+$J27*AG$23)+SQRT(($I27*AG$22+$J27*AG$23)^2-((AG$22)^2+(AG$23)^2)*($I27^2+$J27^2-(($I27^2+$J27^2)/(1-($F$14/100))^2))))/((AG$22)^2+(AG$23)^2)),"")</f>
        <v>5402142.5263589593</v>
      </c>
      <c r="AI27" s="73">
        <f t="shared" ref="AI27:AU57" si="25">IFERROR(IF((AI$24)&lt;($B27*$E27*$D27),"",
                                                           ($F$10*$F$13/100*1000)/($B27*$E27*$D27*SQRT($F$11)*(AI$22*$C27/100+AI$23*SQRT(1-($C27/100)^2)))*1000  ),"")</f>
        <v>79483.358171882777</v>
      </c>
      <c r="AJ27" s="74">
        <f t="shared" ref="AJ27:AJ57" si="26">IFERROR(IF((AI$24)&lt;($B27*$E27*$D27),"",
1000*(-($I27*AI$22+$J27*AI$23)+SQRT(($I27*AI$22+$J27*AI$23)^2-((AI$22)^2+(AI$23)^2)*($I27^2+$J27^2-(($I27^2+$J27^2)/(1-($F$14/100))^2))))/((AI$22)^2+(AI$23)^2)),"")</f>
        <v>6259480.4652504949</v>
      </c>
      <c r="AK27" s="73">
        <f t="shared" si="25"/>
        <v>95161.626074285552</v>
      </c>
      <c r="AL27" s="74">
        <f>IFERROR(IF((AK$24)&lt;($B27*$E27*$D27),"",
1000*(-($I27*AK$22+$J27*AK$23)+SQRT(($I27*AK$22+$J27*AK$23)^2-((AK$22)^2+(AK$23)^2)*($I27^2+$J27^2-(($I27^2+$J27^2)/(1-($F$14/100))^2))))/((AK$22)^2+(AK$23)^2)),"")</f>
        <v>7396399.1850749999</v>
      </c>
      <c r="AM27" s="73">
        <f t="shared" si="25"/>
        <v>67969.413763806282</v>
      </c>
      <c r="AN27" s="74">
        <f>IFERROR(IF((AM$24)&lt;($B27*$E27*$D27),"",
1000*(-($I27*AM$22+$J27*AM$23)+SQRT(($I27*AM$22+$J27*AM$23)^2-((AM$22)^2+(AM$23)^2)*($I27^2+$J27^2-(($I27^2+$J27^2)/(1-($F$14/100))^2))))/((AM$22)^2+(AM$23)^2)),"")</f>
        <v>5402142.5263589593</v>
      </c>
      <c r="AO27" s="73">
        <f t="shared" si="25"/>
        <v>67969.413763806282</v>
      </c>
      <c r="AP27" s="74">
        <f t="shared" ref="AP27:AP57" si="27">IFERROR(IF((AO$24)&lt;($B27*$E27*$D27),"",
1000*(-($I27*AO$22+$J27*AO$23)+SQRT(($I27*AO$22+$J27*AO$23)^2-((AO$22)^2+(AO$23)^2)*($I27^2+$J27^2-(($I27^2+$J27^2)/(1-($F$14/100))^2))))/((AO$22)^2+(AO$23)^2)),"")</f>
        <v>5402142.5263589593</v>
      </c>
      <c r="AQ27" s="73">
        <f t="shared" si="25"/>
        <v>67969.413763806282</v>
      </c>
      <c r="AR27" s="74">
        <f t="shared" ref="AR27:AR57" si="28">IFERROR(IF((AQ$24)&lt;($B27*$E27*$D27),"",
1000*(-($I27*AQ$22+$J27*AQ$23)+SQRT(($I27*AQ$22+$J27*AQ$23)^2-((AQ$22)^2+(AQ$23)^2)*($I27^2+$J27^2-(($I27^2+$J27^2)/(1-($F$14/100))^2))))/((AQ$22)^2+(AQ$23)^2)),"")</f>
        <v>5402142.5263589593</v>
      </c>
      <c r="AS27" s="73" t="str">
        <f t="shared" si="25"/>
        <v/>
      </c>
      <c r="AT27" s="74" t="str">
        <f t="shared" ref="AT27:AT57" si="29">IFERROR(IF((AS$24)&lt;($B27*$E27*$D27),"",
1000*(-($I27*AS$22+$J27*AS$23)+SQRT(($I27*AS$22+$J27*AS$23)^2-((AS$22)^2+(AS$23)^2)*($I27^2+$J27^2-(($I27^2+$J27^2)/(1-($F$14/100))^2))))/((AS$22)^2+(AS$23)^2)),"")</f>
        <v/>
      </c>
      <c r="AU27" s="73" t="str">
        <f t="shared" si="25"/>
        <v/>
      </c>
      <c r="AV27" s="74" t="str">
        <f>IFERROR(IF((AU$24)&lt;($B27*$E27*$D27),"",
1000*(-($I27*AU$22+$J27*AU$23)+SQRT(($I27*AU$22+$J27*AU$23)^2-((AU$22)^2+(AU$23)^2)*($I27^2+$J27^2-(($I27^2+$J27^2)/(1-($F$14/100))^2))))/((AU$22)^2+(AU$23)^2)),"")</f>
        <v/>
      </c>
      <c r="AW27" s="73">
        <f t="shared" ref="AW27:AW44" si="30">IFERROR(IF((AW$24 *AW$19)&lt;($B27*$E27*$D27),"",
                                                           ($F$10*$F$13/100*1000)/($B27*$E27*$D27*SQRT($F$11)*(AW$22/AW$19*$C27/100+AW$23/AW$19*SQRT(1-($C27/100)^2)))*1000  ),"")</f>
        <v>317933.43268753111</v>
      </c>
      <c r="AX27" s="74">
        <f t="shared" ref="AX27:AX44" si="31">IFERROR(IF((AW$24 *AW$19)&lt;($B27*$E27*$D27),"",
1000*(-($I27*AW$22/AW$19+$J27*AW$23/AW$19)+SQRT(($I27*AW$22/AW$19+$J27*AW$23/AW$19)^2-((AW$22/AW$19)^2+(AW$23/AW$19)^2)*($I27^2+$J27^2-(($I27^2+$J27^2)/(1-($F$14/100))^2))))/((AW$22/AW$19)^2+(AW$23/AW$19)^2)),"")</f>
        <v>25037921.86100198</v>
      </c>
      <c r="AY27" s="73">
        <f t="shared" ref="AY27:AY44" si="32">IFERROR(IF((AY$24 *AY$19)&lt;($B27*$E27*$D27),"",
                                                           ($F$10*$F$13/100*1000)/($B27*$E27*$D27*SQRT($F$11)*(AY$22/AY$19*$C27/100+AY$23/AY$19*SQRT(1-($C27/100)^2)))*1000  ),"")</f>
        <v>611724.7238742566</v>
      </c>
      <c r="AZ27" s="75">
        <f t="shared" ref="AZ27:AZ57" si="33">IFERROR(IF((AY$24 *AY$19)&lt;($B27*$E27*$D27),"",
1000*(-($I27*AY$22/AY$19+$J27*AY$23/AY$19)+SQRT(($I27*AY$22/AY$19+$J27*AY$23/AY$19)^2-((AY$22/AY$19)^2+(AY$23/AY$19)^2)*($I27^2+$J27^2-(($I27^2+$J27^2)/(1-($F$14/100))^2))))/((AY$22/AY$19)^2+(AY$23/AY$19)^2)),"")</f>
        <v>48619282.737230636</v>
      </c>
    </row>
    <row r="28" spans="1:669" ht="17.100000000000001" customHeight="1">
      <c r="A28" s="342">
        <v>1.1000000000000001</v>
      </c>
      <c r="B28" s="300">
        <f t="shared" si="2"/>
        <v>2.3654845653627397</v>
      </c>
      <c r="C28" s="301">
        <v>80</v>
      </c>
      <c r="D28" s="301">
        <v>1</v>
      </c>
      <c r="E28" s="301">
        <v>1</v>
      </c>
      <c r="F28" s="301">
        <v>83.9</v>
      </c>
      <c r="G28" s="338">
        <v>6.1</v>
      </c>
      <c r="H28" s="339">
        <v>70</v>
      </c>
      <c r="I28" s="340">
        <f>$F$10*1000*$H28/100 / (SQRT($F$11)*$B28*$G28/100)</f>
        <v>1120.333830104322</v>
      </c>
      <c r="J28" s="341">
        <f>$F$10*1000*SQRT(1- ($H28/100)^2 )/ (SQRT($F$11)*$B28*$G28/100)</f>
        <v>1142.969123395043</v>
      </c>
      <c r="K28" s="73" t="str">
        <f t="shared" ref="K28:K57" si="34">IFERROR(IF((K$24)&lt;($B28*$E28*$D28),"",
                                                           ($F$10*$F$13/100*1000)/($B28*$E28*$D28*SQRT($F$11)*(K$22*$C28/100+K$23*SQRT(1-($C28/100)^2)))*1000  ),"")</f>
        <v/>
      </c>
      <c r="L28" s="74" t="str">
        <f t="shared" ref="L28:L57" si="35">IFERROR(IF((K$24)&lt;($B28*$E28*$D28),"",
1000*(-($I28*K$22+$J28*K$23)+SQRT(($I28*K$22+$J28*K$23)^2-((K$22)^2+(K$23)^2)*($I28^2+$J28^2-(($I28^2+$J28^2)/(1-($F$14/100))^2))))/((K$22)^2+(K$23)^2)),"")</f>
        <v/>
      </c>
      <c r="M28" s="73">
        <f t="shared" si="3"/>
        <v>1025.9467308647636</v>
      </c>
      <c r="N28" s="74">
        <f t="shared" si="4"/>
        <v>63202.12083365205</v>
      </c>
      <c r="O28" s="73">
        <f t="shared" si="5"/>
        <v>1527.268176414037</v>
      </c>
      <c r="P28" s="74">
        <f t="shared" si="6"/>
        <v>94072.115419892434</v>
      </c>
      <c r="Q28" s="73">
        <f t="shared" si="7"/>
        <v>2550.6607510996678</v>
      </c>
      <c r="R28" s="74">
        <f t="shared" si="8"/>
        <v>157056.9519175273</v>
      </c>
      <c r="S28" s="73">
        <f t="shared" si="9"/>
        <v>3986.1624575000378</v>
      </c>
      <c r="T28" s="74">
        <f t="shared" si="10"/>
        <v>245307.39286333078</v>
      </c>
      <c r="U28" s="73">
        <f t="shared" si="11"/>
        <v>6177.4924645084102</v>
      </c>
      <c r="V28" s="74">
        <f t="shared" si="12"/>
        <v>379707.38465605467</v>
      </c>
      <c r="W28" s="73">
        <f t="shared" si="13"/>
        <v>8378.7410666916312</v>
      </c>
      <c r="X28" s="74">
        <f t="shared" si="14"/>
        <v>514295.36182709073</v>
      </c>
      <c r="Y28" s="73">
        <f t="shared" si="15"/>
        <v>11089.174342241131</v>
      </c>
      <c r="Z28" s="74">
        <f t="shared" si="16"/>
        <v>679460.7579004385</v>
      </c>
      <c r="AA28" s="73">
        <f t="shared" si="17"/>
        <v>15283.20145727785</v>
      </c>
      <c r="AB28" s="74">
        <f t="shared" si="18"/>
        <v>932585.81114522065</v>
      </c>
      <c r="AC28" s="73">
        <f t="shared" si="19"/>
        <v>20271.821202053761</v>
      </c>
      <c r="AD28" s="74">
        <f t="shared" si="20"/>
        <v>1230585.1946435228</v>
      </c>
      <c r="AE28" s="73">
        <f t="shared" si="21"/>
        <v>24310.032596885187</v>
      </c>
      <c r="AF28" s="74">
        <f t="shared" si="22"/>
        <v>1467219.4554816524</v>
      </c>
      <c r="AG28" s="73">
        <f t="shared" si="23"/>
        <v>28513.169073916739</v>
      </c>
      <c r="AH28" s="74">
        <f t="shared" si="24"/>
        <v>1708936.7923139159</v>
      </c>
      <c r="AI28" s="73">
        <f t="shared" si="25"/>
        <v>33343.268753104821</v>
      </c>
      <c r="AJ28" s="74">
        <f t="shared" si="26"/>
        <v>1980150.730130143</v>
      </c>
      <c r="AK28" s="73">
        <f t="shared" si="25"/>
        <v>39920.302138162791</v>
      </c>
      <c r="AL28" s="74">
        <f t="shared" ref="AL28:AL57" si="36">IFERROR(IF((AK$24)&lt;($B28*$E28*$D28),"",
1000*(-($I28*AK$22+$J28*AK$23)+SQRT(($I28*AK$22+$J28*AK$23)^2-((AK$22)^2+(AK$23)^2)*($I28^2+$J28^2-(($I28^2+$J28^2)/(1-($F$14/100))^2))))/((AK$22)^2+(AK$23)^2)),"")</f>
        <v>2339808.4438424967</v>
      </c>
      <c r="AM28" s="73">
        <f t="shared" si="25"/>
        <v>28513.169073916739</v>
      </c>
      <c r="AN28" s="74">
        <f t="shared" ref="AN28:AN57" si="37">IFERROR(IF((AM$24)&lt;($B28*$E28*$D28),"",
1000*(-($I28*AM$22+$J28*AM$23)+SQRT(($I28*AM$22+$J28*AM$23)^2-((AM$22)^2+(AM$23)^2)*($I28^2+$J28^2-(($I28^2+$J28^2)/(1-($F$14/100))^2))))/((AM$22)^2+(AM$23)^2)),"")</f>
        <v>1708936.7923139159</v>
      </c>
      <c r="AO28" s="73">
        <f t="shared" si="25"/>
        <v>28513.169073916739</v>
      </c>
      <c r="AP28" s="74">
        <f t="shared" si="27"/>
        <v>1708936.7923139159</v>
      </c>
      <c r="AQ28" s="73">
        <f t="shared" si="25"/>
        <v>28513.169073916739</v>
      </c>
      <c r="AR28" s="74">
        <f t="shared" si="28"/>
        <v>1708936.7923139159</v>
      </c>
      <c r="AS28" s="73" t="str">
        <f t="shared" si="25"/>
        <v/>
      </c>
      <c r="AT28" s="74" t="str">
        <f t="shared" si="29"/>
        <v/>
      </c>
      <c r="AU28" s="73" t="str">
        <f t="shared" si="25"/>
        <v/>
      </c>
      <c r="AV28" s="74" t="str">
        <f t="shared" ref="AV28:AV57" si="38">IFERROR(IF((AU$24)&lt;($B28*$E28*$D28),"",
1000*(-($I28*AU$22+$J28*AU$23)+SQRT(($I28*AU$22+$J28*AU$23)^2-((AU$22)^2+(AU$23)^2)*($I28^2+$J28^2-(($I28^2+$J28^2)/(1-($F$14/100))^2))))/((AU$22)^2+(AU$23)^2)),"")</f>
        <v/>
      </c>
      <c r="AW28" s="73">
        <f t="shared" si="30"/>
        <v>133373.07501241929</v>
      </c>
      <c r="AX28" s="74">
        <f t="shared" si="31"/>
        <v>7920602.920520572</v>
      </c>
      <c r="AY28" s="73">
        <f t="shared" si="32"/>
        <v>256618.52166525062</v>
      </c>
      <c r="AZ28" s="75">
        <f t="shared" si="33"/>
        <v>15380431.130825231</v>
      </c>
    </row>
    <row r="29" spans="1:669" ht="17.100000000000001" customHeight="1">
      <c r="A29" s="342">
        <v>1.5</v>
      </c>
      <c r="B29" s="300">
        <f t="shared" si="2"/>
        <v>3.0844875619174505</v>
      </c>
      <c r="C29" s="297">
        <v>82</v>
      </c>
      <c r="D29" s="301">
        <v>1</v>
      </c>
      <c r="E29" s="301">
        <v>1</v>
      </c>
      <c r="F29" s="301">
        <v>85.6</v>
      </c>
      <c r="G29" s="338">
        <v>6.9</v>
      </c>
      <c r="H29" s="339">
        <v>70</v>
      </c>
      <c r="I29" s="340">
        <f t="shared" ref="I29:I37" si="39">$F$10*1000*$H29/100 / (SQRT($F$11)*$B29*$G29/100)</f>
        <v>759.56560386473416</v>
      </c>
      <c r="J29" s="341">
        <f t="shared" ref="J29:J37" si="40">$F$10*1000*SQRT(1- ($H29/100)^2 )/ (SQRT($F$11)*$B29*$G29/100)</f>
        <v>774.91191382613272</v>
      </c>
      <c r="K29" s="73" t="str">
        <f t="shared" si="34"/>
        <v/>
      </c>
      <c r="L29" s="74" t="str">
        <f t="shared" si="35"/>
        <v/>
      </c>
      <c r="M29" s="73">
        <f t="shared" si="3"/>
        <v>768.20987956396471</v>
      </c>
      <c r="N29" s="74">
        <f t="shared" si="4"/>
        <v>42849.86830405239</v>
      </c>
      <c r="O29" s="73">
        <f t="shared" si="5"/>
        <v>1143.9855570122811</v>
      </c>
      <c r="P29" s="74">
        <f t="shared" si="6"/>
        <v>63779.153352077214</v>
      </c>
      <c r="Q29" s="73">
        <f t="shared" si="7"/>
        <v>1911.8336821689632</v>
      </c>
      <c r="R29" s="74">
        <f t="shared" si="8"/>
        <v>106481.70689738318</v>
      </c>
      <c r="S29" s="73">
        <f t="shared" si="9"/>
        <v>2990.644381740412</v>
      </c>
      <c r="T29" s="74">
        <f t="shared" si="10"/>
        <v>166313.87269218607</v>
      </c>
      <c r="U29" s="73">
        <f t="shared" si="11"/>
        <v>4641.7441105225507</v>
      </c>
      <c r="V29" s="74">
        <f t="shared" si="12"/>
        <v>257434.57991563014</v>
      </c>
      <c r="W29" s="73">
        <f t="shared" si="13"/>
        <v>6304.4695582260647</v>
      </c>
      <c r="X29" s="74">
        <f t="shared" si="14"/>
        <v>348682.7377467039</v>
      </c>
      <c r="Y29" s="73">
        <f t="shared" si="15"/>
        <v>8356.0549875381694</v>
      </c>
      <c r="Z29" s="74">
        <f t="shared" si="16"/>
        <v>460661.81972651789</v>
      </c>
      <c r="AA29" s="73">
        <f t="shared" si="17"/>
        <v>11547.564473714274</v>
      </c>
      <c r="AB29" s="74">
        <f t="shared" si="18"/>
        <v>632275.92148336931</v>
      </c>
      <c r="AC29" s="73">
        <f t="shared" si="19"/>
        <v>15358.238640657697</v>
      </c>
      <c r="AD29" s="74">
        <f t="shared" si="20"/>
        <v>834313.98870582308</v>
      </c>
      <c r="AE29" s="73">
        <f t="shared" si="21"/>
        <v>18463.97104716142</v>
      </c>
      <c r="AF29" s="74">
        <f t="shared" si="22"/>
        <v>994747.63839027705</v>
      </c>
      <c r="AG29" s="73">
        <f t="shared" si="23"/>
        <v>21713.181173192283</v>
      </c>
      <c r="AH29" s="74">
        <f t="shared" si="24"/>
        <v>1158627.5195311296</v>
      </c>
      <c r="AI29" s="73">
        <f t="shared" si="25"/>
        <v>25468.187730946956</v>
      </c>
      <c r="AJ29" s="74">
        <f t="shared" si="26"/>
        <v>1342505.5502737449</v>
      </c>
      <c r="AK29" s="73">
        <f t="shared" si="25"/>
        <v>30607.302340952068</v>
      </c>
      <c r="AL29" s="74">
        <f t="shared" si="36"/>
        <v>1586346.8243296179</v>
      </c>
      <c r="AM29" s="73">
        <f t="shared" si="25"/>
        <v>21713.181173192283</v>
      </c>
      <c r="AN29" s="74">
        <f t="shared" si="37"/>
        <v>1158627.5195311296</v>
      </c>
      <c r="AO29" s="73">
        <f t="shared" si="25"/>
        <v>21713.181173192283</v>
      </c>
      <c r="AP29" s="74">
        <f t="shared" si="27"/>
        <v>1158627.5195311296</v>
      </c>
      <c r="AQ29" s="73">
        <f t="shared" si="25"/>
        <v>21713.181173192283</v>
      </c>
      <c r="AR29" s="74">
        <f t="shared" si="28"/>
        <v>1158627.5195311296</v>
      </c>
      <c r="AS29" s="73" t="str">
        <f t="shared" si="25"/>
        <v/>
      </c>
      <c r="AT29" s="74" t="str">
        <f t="shared" si="29"/>
        <v/>
      </c>
      <c r="AU29" s="73" t="str">
        <f t="shared" si="25"/>
        <v/>
      </c>
      <c r="AV29" s="74" t="str">
        <f t="shared" si="38"/>
        <v/>
      </c>
      <c r="AW29" s="73">
        <f t="shared" si="30"/>
        <v>101872.75092378783</v>
      </c>
      <c r="AX29" s="74">
        <f t="shared" si="31"/>
        <v>5370022.2010949794</v>
      </c>
      <c r="AY29" s="73">
        <f t="shared" si="32"/>
        <v>195418.6305587306</v>
      </c>
      <c r="AZ29" s="75">
        <f t="shared" si="33"/>
        <v>10427647.675780166</v>
      </c>
    </row>
    <row r="30" spans="1:669" ht="17.100000000000001" customHeight="1">
      <c r="A30" s="342">
        <v>2.2000000000000002</v>
      </c>
      <c r="B30" s="300">
        <f t="shared" si="2"/>
        <v>4.7510719979396461</v>
      </c>
      <c r="C30" s="301">
        <v>77</v>
      </c>
      <c r="D30" s="301">
        <v>1</v>
      </c>
      <c r="E30" s="301">
        <v>1</v>
      </c>
      <c r="F30" s="301">
        <v>86.8</v>
      </c>
      <c r="G30" s="338">
        <v>8.5</v>
      </c>
      <c r="H30" s="339">
        <v>63</v>
      </c>
      <c r="I30" s="340">
        <f t="shared" si="39"/>
        <v>360.27105882352942</v>
      </c>
      <c r="J30" s="341">
        <f t="shared" si="40"/>
        <v>444.1027788953993</v>
      </c>
      <c r="K30" s="73" t="str">
        <f t="shared" si="34"/>
        <v/>
      </c>
      <c r="L30" s="74" t="str">
        <f t="shared" ref="L30" si="41">IFERROR(IF((K$24)&lt;($B30*$E30*$D30),"",
1000*(-($I30*K$22+$J30*K$23)+SQRT(($I30*K$22+$J30*K$23)^2-((K$22)^2+(K$23)^2)*($I30^2+$J30^2-(($I30^2+$J30^2)/(1-($F$14/100))^2))))/((K$22)^2+(K$23)^2)),"")</f>
        <v/>
      </c>
      <c r="M30" s="73">
        <f t="shared" si="3"/>
        <v>530.07356704321921</v>
      </c>
      <c r="N30" s="74">
        <f t="shared" ref="N30" si="42">IFERROR(IF((M$24)&lt;($B30*$E30*$D30),"",
1000*(-($I30*M$22+$J30*M$23)+SQRT(($I30*M$22+$J30*M$23)^2-((M$22)^2+(M$23)^2)*($I30^2+$J30^2-(($I30^2+$J30^2)/(1-($F$14/100))^2))))/((M$22)^2+(M$23)^2)),"")</f>
        <v>24347.796769767505</v>
      </c>
      <c r="O30" s="73">
        <f t="shared" si="5"/>
        <v>788.67869182008451</v>
      </c>
      <c r="P30" s="74">
        <f t="shared" ref="P30" si="43">IFERROR(IF((O$24)&lt;($B30*$E30*$D30),"",
1000*(-($I30*O$22+$J30*O$23)+SQRT(($I30*O$22+$J30*O$23)^2-((O$22)^2+(O$23)^2)*($I30^2+$J30^2-(($I30^2+$J30^2)/(1-($F$14/100))^2))))/((O$22)^2+(O$23)^2)),"")</f>
        <v>36211.993699635321</v>
      </c>
      <c r="Q30" s="73">
        <f t="shared" si="7"/>
        <v>1315.8224973964432</v>
      </c>
      <c r="R30" s="74">
        <f t="shared" ref="R30" si="44">IFERROR(IF((Q$24)&lt;($B30*$E30*$D30),"",
1000*(-($I30*Q$22+$J30*Q$23)+SQRT(($I30*Q$22+$J30*Q$23)^2-((Q$22)^2+(Q$23)^2)*($I30^2+$J30^2-(($I30^2+$J30^2)/(1-($F$14/100))^2))))/((Q$22)^2+(Q$23)^2)),"")</f>
        <v>60365.583629594716</v>
      </c>
      <c r="S30" s="73">
        <f t="shared" si="9"/>
        <v>2053.4284184081575</v>
      </c>
      <c r="T30" s="74">
        <f t="shared" ref="T30" si="45">IFERROR(IF((S$24)&lt;($B30*$E30*$D30),"",
1000*(-($I30*S$22+$J30*S$23)+SQRT(($I30*S$22+$J30*S$23)^2-((S$22)^2+(S$23)^2)*($I30^2+$J30^2-(($I30^2+$J30^2)/(1-($F$14/100))^2))))/((S$22)^2+(S$23)^2)),"")</f>
        <v>94081.10907301039</v>
      </c>
      <c r="U30" s="73">
        <f t="shared" si="11"/>
        <v>3175.0363353946759</v>
      </c>
      <c r="V30" s="74">
        <f t="shared" ref="V30" si="46">IFERROR(IF((U$24)&lt;($B30*$E30*$D30),"",
1000*(-($I30*U$22+$J30*U$23)+SQRT(($I30*U$22+$J30*U$23)^2-((U$22)^2+(U$23)^2)*($I30^2+$J30^2-(($I30^2+$J30^2)/(1-($F$14/100))^2))))/((U$22)^2+(U$23)^2)),"")</f>
        <v>145115.85431581366</v>
      </c>
      <c r="W30" s="73">
        <f t="shared" si="13"/>
        <v>4297.520035376835</v>
      </c>
      <c r="X30" s="74">
        <f t="shared" ref="X30" si="47">IFERROR(IF((W$24)&lt;($B30*$E30*$D30),"",
1000*(-($I30*W$22+$J30*W$23)+SQRT(($I30*W$22+$J30*W$23)^2-((W$22)^2+(W$23)^2)*($I30^2+$J30^2-(($I30^2+$J30^2)/(1-($F$14/100))^2))))/((W$22)^2+(W$23)^2)),"")</f>
        <v>195913.98795366916</v>
      </c>
      <c r="Y30" s="73">
        <f t="shared" si="15"/>
        <v>5675.4111571399635</v>
      </c>
      <c r="Z30" s="74">
        <f t="shared" ref="Z30" si="48">IFERROR(IF((Y$24)&lt;($B30*$E30*$D30),"",
1000*(-($I30*Y$22+$J30*Y$23)+SQRT(($I30*Y$22+$J30*Y$23)^2-((Y$22)^2+(Y$23)^2)*($I30^2+$J30^2-(($I30^2+$J30^2)/(1-($F$14/100))^2))))/((Y$22)^2+(Y$23)^2)),"")</f>
        <v>257934.81107051362</v>
      </c>
      <c r="AA30" s="73">
        <f t="shared" si="17"/>
        <v>7790.6602052923454</v>
      </c>
      <c r="AB30" s="74">
        <f t="shared" ref="AB30" si="49">IFERROR(IF((AA$24)&lt;($B30*$E30*$D30),"",
1000*(-($I30*AA$22+$J30*AA$23)+SQRT(($I30*AA$22+$J30*AA$23)^2-((AA$22)^2+(AA$23)^2)*($I30^2+$J30^2-(($I30^2+$J30^2)/(1-($F$14/100))^2))))/((AA$22)^2+(AA$23)^2)),"")</f>
        <v>351714.51833971764</v>
      </c>
      <c r="AC30" s="73">
        <f t="shared" si="19"/>
        <v>10292.672037664326</v>
      </c>
      <c r="AD30" s="74">
        <f t="shared" ref="AD30" si="50">IFERROR(IF((AC$24)&lt;($B30*$E30*$D30),"",
1000*(-($I30*AC$22+$J30*AC$23)+SQRT(($I30*AC$22+$J30*AC$23)^2-((AC$22)^2+(AC$23)^2)*($I30^2+$J30^2-(($I30^2+$J30^2)/(1-($F$14/100))^2))))/((AC$22)^2+(AC$23)^2)),"")</f>
        <v>461030.07769134542</v>
      </c>
      <c r="AE30" s="73">
        <f t="shared" si="21"/>
        <v>12297.780362364001</v>
      </c>
      <c r="AF30" s="74">
        <f t="shared" ref="AF30" si="51">IFERROR(IF((AE$24)&lt;($B30*$E30*$D30),"",
1000*(-($I30*AE$22+$J30*AE$23)+SQRT(($I30*AE$22+$J30*AE$23)^2-((AE$22)^2+(AE$23)^2)*($I30^2+$J30^2-(($I30^2+$J30^2)/(1-($F$14/100))^2))))/((AE$22)^2+(AE$23)^2)),"")</f>
        <v>546270.5165538392</v>
      </c>
      <c r="AG30" s="73">
        <f t="shared" si="23"/>
        <v>14369.233023052439</v>
      </c>
      <c r="AH30" s="74">
        <f t="shared" ref="AH30" si="52">IFERROR(IF((AG$24)&lt;($B30*$E30*$D30),"",
1000*(-($I30*AG$22+$J30*AG$23)+SQRT(($I30*AG$22+$J30*AG$23)^2-((AG$22)^2+(AG$23)^2)*($I30^2+$J30^2-(($I30^2+$J30^2)/(1-($F$14/100))^2))))/((AG$22)^2+(AG$23)^2)),"")</f>
        <v>632136.64702063671</v>
      </c>
      <c r="AI30" s="73">
        <f t="shared" si="25"/>
        <v>16730.323242152714</v>
      </c>
      <c r="AJ30" s="74">
        <f t="shared" ref="AJ30" si="53">IFERROR(IF((AI$24)&lt;($B30*$E30*$D30),"",
1000*(-($I30*AI$22+$J30*AI$23)+SQRT(($I30*AI$22+$J30*AI$23)^2-((AI$22)^2+(AI$23)^2)*($I30^2+$J30^2-(($I30^2+$J30^2)/(1-($F$14/100))^2))))/((AI$22)^2+(AI$23)^2)),"")</f>
        <v>727009.67167926161</v>
      </c>
      <c r="AK30" s="73">
        <f t="shared" si="25"/>
        <v>19922.435642883298</v>
      </c>
      <c r="AL30" s="74">
        <f t="shared" ref="AL30" si="54">IFERROR(IF((AK$24)&lt;($B30*$E30*$D30),"",
1000*(-($I30*AK$22+$J30*AK$23)+SQRT(($I30*AK$22+$J30*AK$23)^2-((AK$22)^2+(AK$23)^2)*($I30^2+$J30^2-(($I30^2+$J30^2)/(1-($F$14/100))^2))))/((AK$22)^2+(AK$23)^2)),"")</f>
        <v>851185.82119980035</v>
      </c>
      <c r="AM30" s="73">
        <f t="shared" si="25"/>
        <v>14369.233023052439</v>
      </c>
      <c r="AN30" s="74">
        <f t="shared" ref="AN30" si="55">IFERROR(IF((AM$24)&lt;($B30*$E30*$D30),"",
1000*(-($I30*AM$22+$J30*AM$23)+SQRT(($I30*AM$22+$J30*AM$23)^2-((AM$22)^2+(AM$23)^2)*($I30^2+$J30^2-(($I30^2+$J30^2)/(1-($F$14/100))^2))))/((AM$22)^2+(AM$23)^2)),"")</f>
        <v>632136.64702063671</v>
      </c>
      <c r="AO30" s="73">
        <f t="shared" si="25"/>
        <v>14369.233023052439</v>
      </c>
      <c r="AP30" s="74">
        <f t="shared" ref="AP30" si="56">IFERROR(IF((AO$24)&lt;($B30*$E30*$D30),"",
1000*(-($I30*AO$22+$J30*AO$23)+SQRT(($I30*AO$22+$J30*AO$23)^2-((AO$22)^2+(AO$23)^2)*($I30^2+$J30^2-(($I30^2+$J30^2)/(1-($F$14/100))^2))))/((AO$22)^2+(AO$23)^2)),"")</f>
        <v>632136.64702063671</v>
      </c>
      <c r="AQ30" s="73">
        <f t="shared" si="25"/>
        <v>14369.233023052439</v>
      </c>
      <c r="AR30" s="74">
        <f t="shared" ref="AR30" si="57">IFERROR(IF((AQ$24)&lt;($B30*$E30*$D30),"",
1000*(-($I30*AQ$22+$J30*AQ$23)+SQRT(($I30*AQ$22+$J30*AQ$23)^2-((AQ$22)^2+(AQ$23)^2)*($I30^2+$J30^2-(($I30^2+$J30^2)/(1-($F$14/100))^2))))/((AQ$22)^2+(AQ$23)^2)),"")</f>
        <v>632136.64702063671</v>
      </c>
      <c r="AS30" s="73" t="str">
        <f t="shared" si="25"/>
        <v/>
      </c>
      <c r="AT30" s="74" t="str">
        <f t="shared" ref="AT30" si="58">IFERROR(IF((AS$24)&lt;($B30*$E30*$D30),"",
1000*(-($I30*AS$22+$J30*AS$23)+SQRT(($I30*AS$22+$J30*AS$23)^2-((AS$22)^2+(AS$23)^2)*($I30^2+$J30^2-(($I30^2+$J30^2)/(1-($F$14/100))^2))))/((AS$22)^2+(AS$23)^2)),"")</f>
        <v/>
      </c>
      <c r="AU30" s="73" t="str">
        <f t="shared" si="25"/>
        <v/>
      </c>
      <c r="AV30" s="74" t="str">
        <f t="shared" ref="AV30" si="59">IFERROR(IF((AU$24)&lt;($B30*$E30*$D30),"",
1000*(-($I30*AU$22+$J30*AU$23)+SQRT(($I30*AU$22+$J30*AU$23)^2-((AU$22)^2+(AU$23)^2)*($I30^2+$J30^2-(($I30^2+$J30^2)/(1-($F$14/100))^2))))/((AU$22)^2+(AU$23)^2)),"")</f>
        <v/>
      </c>
      <c r="AW30" s="73">
        <f t="shared" si="30"/>
        <v>66921.292968610855</v>
      </c>
      <c r="AX30" s="74">
        <f t="shared" si="31"/>
        <v>2908038.6867170464</v>
      </c>
      <c r="AY30" s="73">
        <f t="shared" si="32"/>
        <v>129323.09720747196</v>
      </c>
      <c r="AZ30" s="75">
        <f t="shared" si="33"/>
        <v>5689229.8231857317</v>
      </c>
    </row>
    <row r="31" spans="1:669" ht="17.100000000000001" customHeight="1">
      <c r="A31" s="342">
        <v>3</v>
      </c>
      <c r="B31" s="300">
        <f t="shared" si="2"/>
        <v>6.1095266580912773</v>
      </c>
      <c r="C31" s="297">
        <v>81</v>
      </c>
      <c r="D31" s="301">
        <v>1</v>
      </c>
      <c r="E31" s="301">
        <v>1</v>
      </c>
      <c r="F31" s="301">
        <v>87.5</v>
      </c>
      <c r="G31" s="338">
        <v>7.9</v>
      </c>
      <c r="H31" s="339">
        <v>62</v>
      </c>
      <c r="I31" s="340">
        <f t="shared" si="39"/>
        <v>296.65822784810126</v>
      </c>
      <c r="J31" s="341">
        <f t="shared" si="40"/>
        <v>375.41706850443978</v>
      </c>
      <c r="K31" s="73" t="str">
        <f t="shared" si="34"/>
        <v/>
      </c>
      <c r="L31" s="74" t="str">
        <f t="shared" si="35"/>
        <v/>
      </c>
      <c r="M31" s="73">
        <f t="shared" si="3"/>
        <v>392.47619488887875</v>
      </c>
      <c r="N31" s="74">
        <f t="shared" si="4"/>
        <v>20599.764576474918</v>
      </c>
      <c r="O31" s="73">
        <f t="shared" si="5"/>
        <v>584.35787153158094</v>
      </c>
      <c r="P31" s="74">
        <f t="shared" si="6"/>
        <v>30634.261098304054</v>
      </c>
      <c r="Q31" s="73">
        <f t="shared" si="7"/>
        <v>976.25294174873829</v>
      </c>
      <c r="R31" s="74">
        <f t="shared" si="8"/>
        <v>51056.50233425363</v>
      </c>
      <c r="S31" s="73">
        <f t="shared" si="9"/>
        <v>1526.4082929704439</v>
      </c>
      <c r="T31" s="74">
        <f t="shared" si="10"/>
        <v>79548.304470940478</v>
      </c>
      <c r="U31" s="73">
        <f t="shared" si="11"/>
        <v>2367.3209900341244</v>
      </c>
      <c r="V31" s="74">
        <f t="shared" si="12"/>
        <v>122638.61535720031</v>
      </c>
      <c r="W31" s="73">
        <f t="shared" si="13"/>
        <v>3213.0946821630941</v>
      </c>
      <c r="X31" s="74">
        <f t="shared" si="14"/>
        <v>165492.2610282606</v>
      </c>
      <c r="Y31" s="73">
        <f t="shared" si="15"/>
        <v>4255.5851219601254</v>
      </c>
      <c r="Z31" s="74">
        <f t="shared" si="16"/>
        <v>217775.3764688113</v>
      </c>
      <c r="AA31" s="73">
        <f t="shared" si="17"/>
        <v>5872.9897771698361</v>
      </c>
      <c r="AB31" s="74">
        <f t="shared" si="18"/>
        <v>296678.95959696395</v>
      </c>
      <c r="AC31" s="73">
        <f t="shared" si="19"/>
        <v>7800.474555210466</v>
      </c>
      <c r="AD31" s="74">
        <f t="shared" si="20"/>
        <v>388524.59042666253</v>
      </c>
      <c r="AE31" s="73">
        <f t="shared" si="21"/>
        <v>9366.0357790112048</v>
      </c>
      <c r="AF31" s="74">
        <f t="shared" si="22"/>
        <v>459955.80513710296</v>
      </c>
      <c r="AG31" s="73">
        <f t="shared" si="23"/>
        <v>10999.694673193077</v>
      </c>
      <c r="AH31" s="74">
        <f t="shared" si="24"/>
        <v>531768.24221915659</v>
      </c>
      <c r="AI31" s="73">
        <f t="shared" si="25"/>
        <v>12882.298295872197</v>
      </c>
      <c r="AJ31" s="74">
        <f t="shared" si="26"/>
        <v>610939.61388049589</v>
      </c>
      <c r="AK31" s="73">
        <f t="shared" si="25"/>
        <v>15452.220108121806</v>
      </c>
      <c r="AL31" s="74">
        <f t="shared" si="36"/>
        <v>714375.78502305259</v>
      </c>
      <c r="AM31" s="73">
        <f t="shared" si="25"/>
        <v>10999.694673193077</v>
      </c>
      <c r="AN31" s="74">
        <f t="shared" si="37"/>
        <v>531768.24221915659</v>
      </c>
      <c r="AO31" s="73">
        <f t="shared" si="25"/>
        <v>10999.694673193077</v>
      </c>
      <c r="AP31" s="74">
        <f t="shared" si="27"/>
        <v>531768.24221915659</v>
      </c>
      <c r="AQ31" s="73">
        <f t="shared" si="25"/>
        <v>10999.694673193077</v>
      </c>
      <c r="AR31" s="74">
        <f t="shared" si="28"/>
        <v>531768.24221915659</v>
      </c>
      <c r="AS31" s="73" t="str">
        <f t="shared" si="25"/>
        <v/>
      </c>
      <c r="AT31" s="74" t="str">
        <f t="shared" si="29"/>
        <v/>
      </c>
      <c r="AU31" s="73" t="str">
        <f t="shared" si="25"/>
        <v/>
      </c>
      <c r="AV31" s="74" t="str">
        <f t="shared" si="38"/>
        <v/>
      </c>
      <c r="AW31" s="73">
        <f t="shared" si="30"/>
        <v>51529.193183488787</v>
      </c>
      <c r="AX31" s="74">
        <f t="shared" si="31"/>
        <v>2443758.4555219836</v>
      </c>
      <c r="AY31" s="73">
        <f t="shared" si="32"/>
        <v>98997.252058737708</v>
      </c>
      <c r="AZ31" s="75">
        <f t="shared" si="33"/>
        <v>4785914.1799724083</v>
      </c>
    </row>
    <row r="32" spans="1:669" ht="17.100000000000001" customHeight="1">
      <c r="A32" s="342">
        <v>5.5</v>
      </c>
      <c r="B32" s="300">
        <f t="shared" si="2"/>
        <v>10.583061645279894</v>
      </c>
      <c r="C32" s="301">
        <v>84</v>
      </c>
      <c r="D32" s="301">
        <v>1</v>
      </c>
      <c r="E32" s="301">
        <v>1</v>
      </c>
      <c r="F32" s="301">
        <v>89.3</v>
      </c>
      <c r="G32" s="338">
        <v>7</v>
      </c>
      <c r="H32" s="339">
        <v>55</v>
      </c>
      <c r="I32" s="340">
        <f t="shared" si="39"/>
        <v>171.45599999999999</v>
      </c>
      <c r="J32" s="341">
        <f t="shared" si="40"/>
        <v>260.3527108891048</v>
      </c>
      <c r="K32" s="73" t="str">
        <f t="shared" si="34"/>
        <v/>
      </c>
      <c r="L32" s="74" t="str">
        <f t="shared" si="35"/>
        <v/>
      </c>
      <c r="M32" s="73">
        <f t="shared" si="3"/>
        <v>218.7402700399202</v>
      </c>
      <c r="N32" s="74">
        <f t="shared" si="4"/>
        <v>14545.079819555765</v>
      </c>
      <c r="O32" s="73">
        <f t="shared" si="5"/>
        <v>325.8517505879957</v>
      </c>
      <c r="P32" s="74">
        <f t="shared" si="6"/>
        <v>21613.747455475896</v>
      </c>
      <c r="Q32" s="73">
        <f t="shared" si="7"/>
        <v>544.93294523302586</v>
      </c>
      <c r="R32" s="74">
        <f t="shared" si="8"/>
        <v>35968.662457111001</v>
      </c>
      <c r="S32" s="73">
        <f t="shared" si="9"/>
        <v>853.2426701415136</v>
      </c>
      <c r="T32" s="74">
        <f t="shared" si="10"/>
        <v>55921.230855945018</v>
      </c>
      <c r="U32" s="73">
        <f t="shared" si="11"/>
        <v>1326.3366298325159</v>
      </c>
      <c r="V32" s="74">
        <f t="shared" si="12"/>
        <v>85914.465173505596</v>
      </c>
      <c r="W32" s="73">
        <f t="shared" si="13"/>
        <v>1803.9678471490804</v>
      </c>
      <c r="X32" s="74">
        <f t="shared" si="14"/>
        <v>115563.42374458154</v>
      </c>
      <c r="Y32" s="73">
        <f t="shared" si="15"/>
        <v>2394.5442912757621</v>
      </c>
      <c r="Z32" s="74">
        <f t="shared" si="16"/>
        <v>151552.03175970519</v>
      </c>
      <c r="AA32" s="73">
        <f t="shared" si="17"/>
        <v>3318.2398044620941</v>
      </c>
      <c r="AB32" s="74">
        <f t="shared" si="18"/>
        <v>205131.08067099811</v>
      </c>
      <c r="AC32" s="73">
        <f t="shared" si="19"/>
        <v>4425.4729731950756</v>
      </c>
      <c r="AD32" s="74">
        <f t="shared" si="20"/>
        <v>266884.97121693508</v>
      </c>
      <c r="AE32" s="73">
        <f t="shared" si="21"/>
        <v>5334.1666867017911</v>
      </c>
      <c r="AF32" s="74">
        <f t="shared" si="22"/>
        <v>314029.88065105287</v>
      </c>
      <c r="AG32" s="73">
        <f t="shared" si="23"/>
        <v>6289.8910920125618</v>
      </c>
      <c r="AH32" s="74">
        <f t="shared" si="24"/>
        <v>360763.32420948095</v>
      </c>
      <c r="AI32" s="73">
        <f t="shared" si="25"/>
        <v>7400.8791052384513</v>
      </c>
      <c r="AJ32" s="74">
        <f t="shared" si="26"/>
        <v>411493.49092561542</v>
      </c>
      <c r="AK32" s="73">
        <f t="shared" si="25"/>
        <v>8929.5749326621099</v>
      </c>
      <c r="AL32" s="74">
        <f t="shared" si="36"/>
        <v>476943.25021401345</v>
      </c>
      <c r="AM32" s="73">
        <f t="shared" si="25"/>
        <v>6289.8910920125618</v>
      </c>
      <c r="AN32" s="74">
        <f t="shared" si="37"/>
        <v>360763.32420948095</v>
      </c>
      <c r="AO32" s="73">
        <f t="shared" si="25"/>
        <v>6289.8910920125618</v>
      </c>
      <c r="AP32" s="74">
        <f t="shared" si="27"/>
        <v>360763.32420948095</v>
      </c>
      <c r="AQ32" s="73">
        <f t="shared" si="25"/>
        <v>6289.8910920125618</v>
      </c>
      <c r="AR32" s="74">
        <f t="shared" si="28"/>
        <v>360763.32420948095</v>
      </c>
      <c r="AS32" s="73" t="str">
        <f t="shared" si="25"/>
        <v/>
      </c>
      <c r="AT32" s="74" t="str">
        <f t="shared" si="29"/>
        <v/>
      </c>
      <c r="AU32" s="73" t="str">
        <f t="shared" si="25"/>
        <v/>
      </c>
      <c r="AV32" s="74" t="str">
        <f t="shared" si="38"/>
        <v/>
      </c>
      <c r="AW32" s="73">
        <f t="shared" si="30"/>
        <v>29603.516420953805</v>
      </c>
      <c r="AX32" s="74">
        <f t="shared" si="31"/>
        <v>1645973.9637024617</v>
      </c>
      <c r="AY32" s="73">
        <f t="shared" si="32"/>
        <v>56609.019828113065</v>
      </c>
      <c r="AZ32" s="75">
        <f t="shared" si="33"/>
        <v>3246869.9178853282</v>
      </c>
    </row>
    <row r="33" spans="1:52" ht="17.100000000000001" customHeight="1">
      <c r="A33" s="342">
        <v>7.5</v>
      </c>
      <c r="B33" s="300">
        <f t="shared" si="2"/>
        <v>13.779505794612444</v>
      </c>
      <c r="C33" s="301">
        <v>87</v>
      </c>
      <c r="D33" s="301">
        <v>1</v>
      </c>
      <c r="E33" s="301">
        <v>1</v>
      </c>
      <c r="F33" s="301">
        <v>90.3</v>
      </c>
      <c r="G33" s="338">
        <v>7.8</v>
      </c>
      <c r="H33" s="339">
        <v>55</v>
      </c>
      <c r="I33" s="340">
        <f t="shared" si="39"/>
        <v>118.17723076923079</v>
      </c>
      <c r="J33" s="341">
        <f t="shared" si="40"/>
        <v>179.44990199314438</v>
      </c>
      <c r="K33" s="73" t="str">
        <f t="shared" si="34"/>
        <v/>
      </c>
      <c r="L33" s="74" t="str">
        <f t="shared" si="35"/>
        <v/>
      </c>
      <c r="M33" s="73">
        <f t="shared" si="3"/>
        <v>162.40079768602172</v>
      </c>
      <c r="N33" s="74">
        <f t="shared" si="4"/>
        <v>10025.296603166549</v>
      </c>
      <c r="O33" s="73">
        <f t="shared" si="5"/>
        <v>242.05230771014396</v>
      </c>
      <c r="P33" s="74">
        <f t="shared" si="6"/>
        <v>14897.424533604253</v>
      </c>
      <c r="Q33" s="73">
        <f t="shared" si="7"/>
        <v>405.21013611684197</v>
      </c>
      <c r="R33" s="74">
        <f t="shared" si="8"/>
        <v>24791.648724189155</v>
      </c>
      <c r="S33" s="73">
        <f t="shared" si="9"/>
        <v>635.39609491808244</v>
      </c>
      <c r="T33" s="74">
        <f t="shared" si="10"/>
        <v>38544.094133552877</v>
      </c>
      <c r="U33" s="73">
        <f t="shared" si="11"/>
        <v>990.02490758709678</v>
      </c>
      <c r="V33" s="74">
        <f t="shared" si="12"/>
        <v>59217.137791762383</v>
      </c>
      <c r="W33" s="73">
        <f t="shared" si="13"/>
        <v>1349.451728727913</v>
      </c>
      <c r="X33" s="74">
        <f t="shared" si="14"/>
        <v>79652.887016761277</v>
      </c>
      <c r="Y33" s="73">
        <f t="shared" si="15"/>
        <v>1795.3252471671697</v>
      </c>
      <c r="Z33" s="74">
        <f t="shared" si="16"/>
        <v>104458.28335440278</v>
      </c>
      <c r="AA33" s="73">
        <f t="shared" si="17"/>
        <v>2498.5443829608848</v>
      </c>
      <c r="AB33" s="74">
        <f t="shared" si="18"/>
        <v>141388.01242533504</v>
      </c>
      <c r="AC33" s="73">
        <f t="shared" si="19"/>
        <v>3346.718814195985</v>
      </c>
      <c r="AD33" s="74">
        <f t="shared" si="20"/>
        <v>183952.3074861379</v>
      </c>
      <c r="AE33" s="73">
        <f t="shared" si="21"/>
        <v>4050.3896666831965</v>
      </c>
      <c r="AF33" s="74">
        <f t="shared" si="22"/>
        <v>216447.26153726602</v>
      </c>
      <c r="AG33" s="73">
        <f t="shared" si="23"/>
        <v>4796.7104989552581</v>
      </c>
      <c r="AH33" s="74">
        <f t="shared" si="24"/>
        <v>248658.60989512576</v>
      </c>
      <c r="AI33" s="73">
        <f t="shared" si="25"/>
        <v>5672.412955470365</v>
      </c>
      <c r="AJ33" s="74">
        <f t="shared" si="26"/>
        <v>283624.72726036364</v>
      </c>
      <c r="AK33" s="73">
        <f t="shared" si="25"/>
        <v>6887.9923206512212</v>
      </c>
      <c r="AL33" s="74">
        <f t="shared" si="36"/>
        <v>328736.42534742708</v>
      </c>
      <c r="AM33" s="73">
        <f t="shared" si="25"/>
        <v>4796.7104989552581</v>
      </c>
      <c r="AN33" s="74">
        <f t="shared" si="37"/>
        <v>248658.60989512576</v>
      </c>
      <c r="AO33" s="73">
        <f t="shared" si="25"/>
        <v>4796.7104989552581</v>
      </c>
      <c r="AP33" s="74">
        <f t="shared" si="27"/>
        <v>248658.60989512576</v>
      </c>
      <c r="AQ33" s="73">
        <f t="shared" si="25"/>
        <v>4796.7104989552581</v>
      </c>
      <c r="AR33" s="74">
        <f t="shared" si="28"/>
        <v>248658.60989512576</v>
      </c>
      <c r="AS33" s="73" t="str">
        <f t="shared" si="25"/>
        <v/>
      </c>
      <c r="AT33" s="74" t="str">
        <f t="shared" si="29"/>
        <v/>
      </c>
      <c r="AU33" s="73" t="str">
        <f t="shared" si="25"/>
        <v/>
      </c>
      <c r="AV33" s="74" t="str">
        <f t="shared" si="38"/>
        <v/>
      </c>
      <c r="AW33" s="73">
        <f t="shared" si="30"/>
        <v>22689.65182188146</v>
      </c>
      <c r="AX33" s="74">
        <f t="shared" si="31"/>
        <v>1134498.9090414545</v>
      </c>
      <c r="AY33" s="73">
        <f t="shared" si="32"/>
        <v>43170.394490597326</v>
      </c>
      <c r="AZ33" s="75">
        <f t="shared" si="33"/>
        <v>2237927.4890561299</v>
      </c>
    </row>
    <row r="34" spans="1:52" ht="17.100000000000001" customHeight="1">
      <c r="A34" s="342">
        <v>15</v>
      </c>
      <c r="B34" s="300">
        <f t="shared" si="2"/>
        <v>28.761670511997135</v>
      </c>
      <c r="C34" s="301">
        <v>82</v>
      </c>
      <c r="D34" s="301">
        <v>1</v>
      </c>
      <c r="E34" s="301">
        <v>1</v>
      </c>
      <c r="F34" s="301">
        <v>91.8</v>
      </c>
      <c r="G34" s="338">
        <v>8.1</v>
      </c>
      <c r="H34" s="339">
        <v>50</v>
      </c>
      <c r="I34" s="340">
        <f t="shared" si="39"/>
        <v>49.564444444444455</v>
      </c>
      <c r="J34" s="341">
        <f t="shared" si="40"/>
        <v>85.848136026702775</v>
      </c>
      <c r="K34" s="73" t="str">
        <f t="shared" si="34"/>
        <v/>
      </c>
      <c r="L34" s="74" t="str">
        <f>IFERROR(IF((K$24)&lt;($B34*$E34*$D34),"",
1000*(-($I34*K$22+$J34*K$23)+SQRT(($I34*K$22+$J34*K$23)^2-((K$22)^2+(K$23)^2)*($I34^2+$J34^2-(($I34^2+$J34^2)/(1-($F$14/100))^2))))/((K$22)^2+(K$23)^2)),"")</f>
        <v/>
      </c>
      <c r="M34" s="73" t="str">
        <f t="shared" si="3"/>
        <v/>
      </c>
      <c r="N34" s="74" t="str">
        <f t="shared" si="4"/>
        <v/>
      </c>
      <c r="O34" s="73">
        <f t="shared" si="5"/>
        <v>122.6844323992143</v>
      </c>
      <c r="P34" s="74">
        <f t="shared" si="6"/>
        <v>7296.4940734990951</v>
      </c>
      <c r="Q34" s="73">
        <f t="shared" si="7"/>
        <v>205.03076170924166</v>
      </c>
      <c r="R34" s="74">
        <f t="shared" si="8"/>
        <v>12129.652597991069</v>
      </c>
      <c r="S34" s="73">
        <f t="shared" si="9"/>
        <v>320.72564748103952</v>
      </c>
      <c r="T34" s="74">
        <f t="shared" si="10"/>
        <v>18829.660019500468</v>
      </c>
      <c r="U34" s="73">
        <f t="shared" si="11"/>
        <v>497.79452026398383</v>
      </c>
      <c r="V34" s="74">
        <f t="shared" si="12"/>
        <v>28857.57466639542</v>
      </c>
      <c r="W34" s="73">
        <f t="shared" si="13"/>
        <v>676.11016991256167</v>
      </c>
      <c r="X34" s="74">
        <f t="shared" si="14"/>
        <v>38727.367053808914</v>
      </c>
      <c r="Y34" s="73">
        <f t="shared" si="15"/>
        <v>896.12832693458427</v>
      </c>
      <c r="Z34" s="74">
        <f t="shared" si="16"/>
        <v>50663.485073649717</v>
      </c>
      <c r="AA34" s="73">
        <f t="shared" si="17"/>
        <v>1238.3953489333769</v>
      </c>
      <c r="AB34" s="74">
        <f t="shared" si="18"/>
        <v>68258.402736981778</v>
      </c>
      <c r="AC34" s="73">
        <f t="shared" si="19"/>
        <v>1647.063443005113</v>
      </c>
      <c r="AD34" s="74">
        <f t="shared" si="20"/>
        <v>88393.100602144114</v>
      </c>
      <c r="AE34" s="73">
        <f t="shared" si="21"/>
        <v>1980.1314744502552</v>
      </c>
      <c r="AF34" s="74">
        <f t="shared" si="22"/>
        <v>103555.43944220351</v>
      </c>
      <c r="AG34" s="73">
        <f t="shared" si="23"/>
        <v>2328.5864856297339</v>
      </c>
      <c r="AH34" s="74">
        <f t="shared" si="24"/>
        <v>118430.54349129187</v>
      </c>
      <c r="AI34" s="73">
        <f t="shared" si="25"/>
        <v>2731.2846188094986</v>
      </c>
      <c r="AJ34" s="74">
        <f>IFERROR(IF((AI$24)&lt;($B34*$E34*$D34),"",
1000*(-($I34*AI$22+$J34*AI$23)+SQRT(($I34*AI$22+$J34*AI$23)^2-((AI$22)^2+(AI$23)^2)*($I34^2+$J34^2-(($I34^2+$J34^2)/(1-($F$14/100))^2))))/((AI$22)^2+(AI$23)^2)),"")</f>
        <v>134395.02719048955</v>
      </c>
      <c r="AK34" s="73">
        <f t="shared" si="25"/>
        <v>3282.4186389011688</v>
      </c>
      <c r="AL34" s="74">
        <f t="shared" si="36"/>
        <v>154808.79173033041</v>
      </c>
      <c r="AM34" s="73">
        <f t="shared" si="25"/>
        <v>2328.5864856297339</v>
      </c>
      <c r="AN34" s="74">
        <f t="shared" si="37"/>
        <v>118430.54349129187</v>
      </c>
      <c r="AO34" s="73">
        <f t="shared" si="25"/>
        <v>2328.5864856297339</v>
      </c>
      <c r="AP34" s="74">
        <f t="shared" si="27"/>
        <v>118430.54349129187</v>
      </c>
      <c r="AQ34" s="73">
        <f t="shared" si="25"/>
        <v>2328.5864856297339</v>
      </c>
      <c r="AR34" s="74">
        <f t="shared" si="28"/>
        <v>118430.54349129187</v>
      </c>
      <c r="AS34" s="73" t="str">
        <f t="shared" si="25"/>
        <v/>
      </c>
      <c r="AT34" s="74" t="str">
        <f t="shared" si="29"/>
        <v/>
      </c>
      <c r="AU34" s="73" t="str">
        <f t="shared" si="25"/>
        <v/>
      </c>
      <c r="AV34" s="74" t="str">
        <f t="shared" si="38"/>
        <v/>
      </c>
      <c r="AW34" s="73">
        <f t="shared" si="30"/>
        <v>10925.138475237994</v>
      </c>
      <c r="AX34" s="74"/>
      <c r="AY34" s="73">
        <f t="shared" si="32"/>
        <v>20957.278370667605</v>
      </c>
      <c r="AZ34" s="75"/>
    </row>
    <row r="35" spans="1:52" ht="17.100000000000001" customHeight="1">
      <c r="A35" s="342">
        <v>25</v>
      </c>
      <c r="B35" s="300">
        <f t="shared" si="2"/>
        <v>44.731977766092641</v>
      </c>
      <c r="C35" s="301">
        <v>86</v>
      </c>
      <c r="D35" s="301">
        <v>1</v>
      </c>
      <c r="E35" s="301">
        <v>1</v>
      </c>
      <c r="F35" s="301">
        <v>93.8</v>
      </c>
      <c r="G35" s="338">
        <v>7.6</v>
      </c>
      <c r="H35" s="339">
        <v>40</v>
      </c>
      <c r="I35" s="340">
        <f t="shared" si="39"/>
        <v>27.172378947368422</v>
      </c>
      <c r="J35" s="341">
        <f t="shared" si="40"/>
        <v>62.25974166917014</v>
      </c>
      <c r="K35" s="73" t="str">
        <f t="shared" si="34"/>
        <v/>
      </c>
      <c r="L35" s="74" t="str">
        <f>IFERROR(IF((K$24)&lt;($B35*$E35*$D35),"",
1000*(-($I35*K$22+$J35*K$23)+SQRT(($I35*K$22+$J35*K$23)^2-((K$22)^2+(K$23)^2)*($I35^2+$J35^2-(($I35^2+$J35^2)/(1-($F$14/100))^2))))/((K$22)^2+(K$23)^2)),"")</f>
        <v/>
      </c>
      <c r="M35" s="73" t="str">
        <f t="shared" si="3"/>
        <v/>
      </c>
      <c r="N35" s="74" t="str">
        <f t="shared" si="4"/>
        <v/>
      </c>
      <c r="O35" s="73" t="str">
        <f t="shared" si="5"/>
        <v/>
      </c>
      <c r="P35" s="74" t="str">
        <f t="shared" si="6"/>
        <v/>
      </c>
      <c r="Q35" s="73" t="str">
        <f t="shared" si="7"/>
        <v/>
      </c>
      <c r="R35" s="74" t="str">
        <f t="shared" si="8"/>
        <v/>
      </c>
      <c r="S35" s="73">
        <f t="shared" si="9"/>
        <v>197.72570936511201</v>
      </c>
      <c r="T35" s="74">
        <f t="shared" si="10"/>
        <v>14578.950948799738</v>
      </c>
      <c r="U35" s="73">
        <f t="shared" si="11"/>
        <v>307.83665266350124</v>
      </c>
      <c r="V35" s="74">
        <f t="shared" si="12"/>
        <v>22233.92179777857</v>
      </c>
      <c r="W35" s="73">
        <f t="shared" si="13"/>
        <v>419.2905811406485</v>
      </c>
      <c r="X35" s="74">
        <f t="shared" si="14"/>
        <v>29702.027040623772</v>
      </c>
      <c r="Y35" s="73">
        <f t="shared" si="15"/>
        <v>557.3977153588811</v>
      </c>
      <c r="Z35" s="74">
        <f t="shared" si="16"/>
        <v>38665.947189654456</v>
      </c>
      <c r="AA35" s="73">
        <f t="shared" si="17"/>
        <v>774.60168088817477</v>
      </c>
      <c r="AB35" s="74">
        <f t="shared" si="18"/>
        <v>51610.884457853397</v>
      </c>
      <c r="AC35" s="73">
        <f t="shared" si="19"/>
        <v>1036.0265992445327</v>
      </c>
      <c r="AD35" s="74">
        <f t="shared" si="20"/>
        <v>66205.953099545557</v>
      </c>
      <c r="AE35" s="73">
        <f t="shared" si="21"/>
        <v>1252.1155149604492</v>
      </c>
      <c r="AF35" s="74">
        <f t="shared" si="22"/>
        <v>76881.574281253124</v>
      </c>
      <c r="AG35" s="73">
        <f t="shared" si="23"/>
        <v>1480.646249278537</v>
      </c>
      <c r="AH35" s="74">
        <f t="shared" si="24"/>
        <v>87126.914196013691</v>
      </c>
      <c r="AI35" s="73">
        <f t="shared" si="25"/>
        <v>1747.9384769026822</v>
      </c>
      <c r="AJ35" s="74">
        <f>IFERROR(IF((AI$24)&lt;($B35*$E35*$D35),"",
1000*(-($I35*AI$22+$J35*AI$23)+SQRT(($I35*AI$22+$J35*AI$23)^2-((AI$22)^2+(AI$23)^2)*($I35^2+$J35^2-(($I35^2+$J35^2)/(1-($F$14/100))^2))))/((AI$22)^2+(AI$23)^2)),"")</f>
        <v>97859.343922312779</v>
      </c>
      <c r="AK35" s="73">
        <f t="shared" si="25"/>
        <v>2117.8457251671789</v>
      </c>
      <c r="AL35" s="74">
        <f t="shared" si="36"/>
        <v>111335.97454277112</v>
      </c>
      <c r="AM35" s="73">
        <f t="shared" si="25"/>
        <v>1480.646249278537</v>
      </c>
      <c r="AN35" s="74">
        <f t="shared" si="37"/>
        <v>87126.914196013691</v>
      </c>
      <c r="AO35" s="73">
        <f t="shared" si="25"/>
        <v>1480.646249278537</v>
      </c>
      <c r="AP35" s="74">
        <f t="shared" si="27"/>
        <v>87126.914196013691</v>
      </c>
      <c r="AQ35" s="73">
        <f t="shared" si="25"/>
        <v>1480.646249278537</v>
      </c>
      <c r="AR35" s="74">
        <f t="shared" si="28"/>
        <v>87126.914196013691</v>
      </c>
      <c r="AS35" s="73" t="str">
        <f t="shared" si="25"/>
        <v/>
      </c>
      <c r="AT35" s="74" t="str">
        <f t="shared" si="29"/>
        <v/>
      </c>
      <c r="AU35" s="73" t="str">
        <f t="shared" si="25"/>
        <v/>
      </c>
      <c r="AV35" s="74" t="str">
        <f t="shared" si="38"/>
        <v/>
      </c>
      <c r="AW35" s="73">
        <f t="shared" si="30"/>
        <v>6991.7539076107287</v>
      </c>
      <c r="AX35" s="74"/>
      <c r="AY35" s="73">
        <f t="shared" si="32"/>
        <v>13325.816243506832</v>
      </c>
      <c r="AZ35" s="75"/>
    </row>
    <row r="36" spans="1:52" ht="16.5" customHeight="1">
      <c r="A36" s="342">
        <v>30</v>
      </c>
      <c r="B36" s="300">
        <f t="shared" si="2"/>
        <v>56.296830554399527</v>
      </c>
      <c r="C36" s="301">
        <v>82</v>
      </c>
      <c r="D36" s="301">
        <v>1</v>
      </c>
      <c r="E36" s="301">
        <v>1</v>
      </c>
      <c r="F36" s="301">
        <v>93.8</v>
      </c>
      <c r="G36" s="338">
        <v>7.4</v>
      </c>
      <c r="H36" s="339">
        <v>40</v>
      </c>
      <c r="I36" s="340">
        <f t="shared" si="39"/>
        <v>22.173981981981978</v>
      </c>
      <c r="J36" s="341">
        <f t="shared" si="40"/>
        <v>50.806975445509664</v>
      </c>
      <c r="K36" s="73" t="str">
        <f t="shared" si="34"/>
        <v/>
      </c>
      <c r="L36" s="74" t="str">
        <f t="shared" si="35"/>
        <v/>
      </c>
      <c r="M36" s="73" t="str">
        <f t="shared" si="3"/>
        <v/>
      </c>
      <c r="N36" s="74" t="str">
        <f t="shared" si="4"/>
        <v/>
      </c>
      <c r="O36" s="73" t="str">
        <f t="shared" si="5"/>
        <v/>
      </c>
      <c r="P36" s="74" t="str">
        <f t="shared" si="6"/>
        <v/>
      </c>
      <c r="Q36" s="73" t="str">
        <f t="shared" si="7"/>
        <v/>
      </c>
      <c r="R36" s="74" t="str">
        <f t="shared" si="8"/>
        <v/>
      </c>
      <c r="S36" s="73" t="str">
        <f t="shared" si="9"/>
        <v/>
      </c>
      <c r="T36" s="74" t="str">
        <f t="shared" si="10"/>
        <v/>
      </c>
      <c r="U36" s="73">
        <f t="shared" si="11"/>
        <v>254.31985839194809</v>
      </c>
      <c r="V36" s="74">
        <f t="shared" si="12"/>
        <v>18143.960905582971</v>
      </c>
      <c r="W36" s="73">
        <f t="shared" si="13"/>
        <v>345.42011948691862</v>
      </c>
      <c r="X36" s="74">
        <f t="shared" si="14"/>
        <v>24238.297784041391</v>
      </c>
      <c r="Y36" s="73">
        <f t="shared" si="15"/>
        <v>457.82590994806088</v>
      </c>
      <c r="Z36" s="74">
        <f t="shared" si="16"/>
        <v>31553.292332642799</v>
      </c>
      <c r="AA36" s="73">
        <f t="shared" si="17"/>
        <v>632.68781987990587</v>
      </c>
      <c r="AB36" s="74">
        <f t="shared" si="18"/>
        <v>42116.990354774542</v>
      </c>
      <c r="AC36" s="73">
        <f t="shared" si="19"/>
        <v>841.47358907341811</v>
      </c>
      <c r="AD36" s="74">
        <f t="shared" si="20"/>
        <v>54027.275785193779</v>
      </c>
      <c r="AE36" s="73">
        <f t="shared" si="21"/>
        <v>1011.6357968596617</v>
      </c>
      <c r="AF36" s="74">
        <f t="shared" si="22"/>
        <v>62739.101576677305</v>
      </c>
      <c r="AG36" s="73">
        <f t="shared" si="23"/>
        <v>1189.6591086713997</v>
      </c>
      <c r="AH36" s="74">
        <f t="shared" si="24"/>
        <v>71099.796939759719</v>
      </c>
      <c r="AI36" s="73">
        <f t="shared" si="25"/>
        <v>1395.3948651652008</v>
      </c>
      <c r="AJ36" s="74">
        <f t="shared" si="26"/>
        <v>79857.981264908478</v>
      </c>
      <c r="AK36" s="73">
        <f t="shared" si="25"/>
        <v>1676.9655137741258</v>
      </c>
      <c r="AL36" s="74">
        <f t="shared" si="36"/>
        <v>90855.566906367836</v>
      </c>
      <c r="AM36" s="73">
        <f t="shared" si="25"/>
        <v>1189.6591086713997</v>
      </c>
      <c r="AN36" s="74">
        <f t="shared" si="37"/>
        <v>71099.796939759719</v>
      </c>
      <c r="AO36" s="73">
        <f t="shared" si="25"/>
        <v>1189.6591086713997</v>
      </c>
      <c r="AP36" s="74">
        <f t="shared" si="27"/>
        <v>71099.796939759719</v>
      </c>
      <c r="AQ36" s="73">
        <f t="shared" si="25"/>
        <v>1189.6591086713997</v>
      </c>
      <c r="AR36" s="74">
        <f t="shared" si="28"/>
        <v>71099.796939759719</v>
      </c>
      <c r="AS36" s="73" t="str">
        <f t="shared" si="25"/>
        <v/>
      </c>
      <c r="AT36" s="74" t="str">
        <f t="shared" si="29"/>
        <v/>
      </c>
      <c r="AU36" s="73" t="str">
        <f t="shared" si="25"/>
        <v/>
      </c>
      <c r="AV36" s="74" t="str">
        <f t="shared" si="38"/>
        <v/>
      </c>
      <c r="AW36" s="73">
        <f t="shared" si="30"/>
        <v>5581.5794606608033</v>
      </c>
      <c r="AX36" s="74">
        <f t="shared" si="31"/>
        <v>319431.92505963391</v>
      </c>
      <c r="AY36" s="73">
        <f t="shared" si="32"/>
        <v>10706.931978042599</v>
      </c>
      <c r="AZ36" s="75">
        <f t="shared" si="33"/>
        <v>639898.17245783785</v>
      </c>
    </row>
    <row r="37" spans="1:52" ht="17.100000000000001" customHeight="1">
      <c r="A37" s="342">
        <v>150</v>
      </c>
      <c r="B37" s="300">
        <f t="shared" si="2"/>
        <v>281.48415277199763</v>
      </c>
      <c r="C37" s="301">
        <v>82</v>
      </c>
      <c r="D37" s="301">
        <v>1</v>
      </c>
      <c r="E37" s="301">
        <v>1</v>
      </c>
      <c r="F37" s="301">
        <v>93.8</v>
      </c>
      <c r="G37" s="338">
        <v>7.4</v>
      </c>
      <c r="H37" s="339">
        <v>40</v>
      </c>
      <c r="I37" s="340">
        <f t="shared" si="39"/>
        <v>4.4347963963963952</v>
      </c>
      <c r="J37" s="341">
        <f t="shared" si="40"/>
        <v>10.161395089101932</v>
      </c>
      <c r="K37" s="73" t="str">
        <f t="shared" si="34"/>
        <v/>
      </c>
      <c r="L37" s="74" t="str">
        <f t="shared" si="35"/>
        <v/>
      </c>
      <c r="M37" s="73" t="str">
        <f t="shared" si="3"/>
        <v/>
      </c>
      <c r="N37" s="74" t="str">
        <f t="shared" si="4"/>
        <v/>
      </c>
      <c r="O37" s="73" t="str">
        <f t="shared" si="5"/>
        <v/>
      </c>
      <c r="P37" s="74" t="str">
        <f t="shared" si="6"/>
        <v/>
      </c>
      <c r="Q37" s="73" t="str">
        <f t="shared" si="7"/>
        <v/>
      </c>
      <c r="R37" s="74" t="str">
        <f t="shared" si="8"/>
        <v/>
      </c>
      <c r="S37" s="73" t="str">
        <f t="shared" si="9"/>
        <v/>
      </c>
      <c r="T37" s="74" t="str">
        <f t="shared" si="10"/>
        <v/>
      </c>
      <c r="U37" s="73" t="str">
        <f t="shared" si="11"/>
        <v/>
      </c>
      <c r="V37" s="74" t="str">
        <f t="shared" si="12"/>
        <v/>
      </c>
      <c r="W37" s="73" t="str">
        <f t="shared" si="13"/>
        <v/>
      </c>
      <c r="X37" s="74" t="str">
        <f t="shared" si="14"/>
        <v/>
      </c>
      <c r="Y37" s="73" t="str">
        <f t="shared" si="15"/>
        <v/>
      </c>
      <c r="Z37" s="74" t="str">
        <f t="shared" si="16"/>
        <v/>
      </c>
      <c r="AA37" s="73" t="str">
        <f t="shared" si="17"/>
        <v/>
      </c>
      <c r="AB37" s="74" t="str">
        <f t="shared" si="18"/>
        <v/>
      </c>
      <c r="AC37" s="73" t="str">
        <f t="shared" si="19"/>
        <v/>
      </c>
      <c r="AD37" s="74" t="str">
        <f t="shared" si="20"/>
        <v/>
      </c>
      <c r="AE37" s="73" t="str">
        <f t="shared" si="21"/>
        <v/>
      </c>
      <c r="AF37" s="74" t="str">
        <f t="shared" si="22"/>
        <v/>
      </c>
      <c r="AG37" s="73" t="str">
        <f t="shared" si="23"/>
        <v/>
      </c>
      <c r="AH37" s="74" t="str">
        <f t="shared" si="24"/>
        <v/>
      </c>
      <c r="AI37" s="73" t="str">
        <f t="shared" si="25"/>
        <v/>
      </c>
      <c r="AJ37" s="74" t="str">
        <f t="shared" si="26"/>
        <v/>
      </c>
      <c r="AK37" s="73" t="str">
        <f t="shared" si="25"/>
        <v/>
      </c>
      <c r="AL37" s="74" t="str">
        <f t="shared" si="36"/>
        <v/>
      </c>
      <c r="AM37" s="73">
        <f t="shared" si="25"/>
        <v>237.93182173427994</v>
      </c>
      <c r="AN37" s="74">
        <f t="shared" si="37"/>
        <v>14219.959387951943</v>
      </c>
      <c r="AO37" s="73">
        <f t="shared" si="25"/>
        <v>237.93182173427994</v>
      </c>
      <c r="AP37" s="74">
        <f t="shared" si="27"/>
        <v>14219.959387951943</v>
      </c>
      <c r="AQ37" s="73">
        <f t="shared" si="25"/>
        <v>237.93182173427994</v>
      </c>
      <c r="AR37" s="74">
        <f t="shared" si="28"/>
        <v>14219.959387951943</v>
      </c>
      <c r="AS37" s="73" t="str">
        <f t="shared" si="25"/>
        <v/>
      </c>
      <c r="AT37" s="74" t="str">
        <f t="shared" si="29"/>
        <v/>
      </c>
      <c r="AU37" s="73" t="str">
        <f t="shared" si="25"/>
        <v/>
      </c>
      <c r="AV37" s="74" t="str">
        <f t="shared" si="38"/>
        <v/>
      </c>
      <c r="AW37" s="73">
        <f t="shared" si="30"/>
        <v>1116.3158921321608</v>
      </c>
      <c r="AX37" s="74">
        <f t="shared" si="31"/>
        <v>63886.385011926744</v>
      </c>
      <c r="AY37" s="73">
        <f t="shared" si="32"/>
        <v>2141.3863956085197</v>
      </c>
      <c r="AZ37" s="75">
        <f t="shared" si="33"/>
        <v>127979.63449156753</v>
      </c>
    </row>
    <row r="38" spans="1:52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/>
      <c r="J38" s="341"/>
      <c r="K38" s="73" t="str">
        <f t="shared" si="34"/>
        <v/>
      </c>
      <c r="L38" s="74" t="str">
        <f t="shared" si="35"/>
        <v/>
      </c>
      <c r="M38" s="73" t="str">
        <f t="shared" si="3"/>
        <v/>
      </c>
      <c r="N38" s="74">
        <f t="shared" si="4"/>
        <v>0</v>
      </c>
      <c r="O38" s="73" t="str">
        <f t="shared" si="5"/>
        <v/>
      </c>
      <c r="P38" s="74">
        <f t="shared" si="6"/>
        <v>0</v>
      </c>
      <c r="Q38" s="73" t="str">
        <f t="shared" si="7"/>
        <v/>
      </c>
      <c r="R38" s="74">
        <f t="shared" si="8"/>
        <v>0</v>
      </c>
      <c r="S38" s="73" t="str">
        <f t="shared" si="9"/>
        <v/>
      </c>
      <c r="T38" s="74">
        <f t="shared" si="10"/>
        <v>0</v>
      </c>
      <c r="U38" s="73" t="str">
        <f t="shared" si="11"/>
        <v/>
      </c>
      <c r="V38" s="74">
        <f t="shared" si="12"/>
        <v>0</v>
      </c>
      <c r="W38" s="73" t="str">
        <f t="shared" si="13"/>
        <v/>
      </c>
      <c r="X38" s="74">
        <f t="shared" si="14"/>
        <v>0</v>
      </c>
      <c r="Y38" s="73" t="str">
        <f t="shared" si="15"/>
        <v/>
      </c>
      <c r="Z38" s="74">
        <f t="shared" si="16"/>
        <v>0</v>
      </c>
      <c r="AA38" s="73" t="str">
        <f t="shared" si="17"/>
        <v/>
      </c>
      <c r="AB38" s="74">
        <f t="shared" si="18"/>
        <v>0</v>
      </c>
      <c r="AC38" s="73" t="str">
        <f t="shared" si="19"/>
        <v/>
      </c>
      <c r="AD38" s="74">
        <f t="shared" si="20"/>
        <v>0</v>
      </c>
      <c r="AE38" s="73" t="str">
        <f t="shared" si="21"/>
        <v/>
      </c>
      <c r="AF38" s="74">
        <f t="shared" si="22"/>
        <v>0</v>
      </c>
      <c r="AG38" s="73" t="str">
        <f t="shared" si="23"/>
        <v/>
      </c>
      <c r="AH38" s="74">
        <f t="shared" si="24"/>
        <v>0</v>
      </c>
      <c r="AI38" s="73" t="str">
        <f t="shared" si="25"/>
        <v/>
      </c>
      <c r="AJ38" s="74">
        <f t="shared" si="26"/>
        <v>0</v>
      </c>
      <c r="AK38" s="73" t="str">
        <f t="shared" si="25"/>
        <v/>
      </c>
      <c r="AL38" s="74">
        <f t="shared" si="36"/>
        <v>0</v>
      </c>
      <c r="AM38" s="73" t="str">
        <f t="shared" si="25"/>
        <v/>
      </c>
      <c r="AN38" s="74">
        <f t="shared" si="37"/>
        <v>0</v>
      </c>
      <c r="AO38" s="73" t="str">
        <f t="shared" si="25"/>
        <v/>
      </c>
      <c r="AP38" s="74">
        <f t="shared" si="27"/>
        <v>0</v>
      </c>
      <c r="AQ38" s="73" t="str">
        <f t="shared" si="25"/>
        <v/>
      </c>
      <c r="AR38" s="74">
        <f t="shared" si="28"/>
        <v>0</v>
      </c>
      <c r="AS38" s="73" t="str">
        <f t="shared" si="25"/>
        <v/>
      </c>
      <c r="AT38" s="74" t="str">
        <f t="shared" si="29"/>
        <v/>
      </c>
      <c r="AU38" s="73" t="str">
        <f t="shared" si="25"/>
        <v/>
      </c>
      <c r="AV38" s="74" t="str">
        <f t="shared" si="38"/>
        <v/>
      </c>
      <c r="AW38" s="73" t="str">
        <f t="shared" si="30"/>
        <v/>
      </c>
      <c r="AX38" s="74">
        <f t="shared" si="31"/>
        <v>0</v>
      </c>
      <c r="AY38" s="73" t="str">
        <f t="shared" si="32"/>
        <v/>
      </c>
      <c r="AZ38" s="75">
        <f t="shared" si="33"/>
        <v>0</v>
      </c>
    </row>
    <row r="39" spans="1:52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/>
      <c r="J39" s="341"/>
      <c r="K39" s="73" t="str">
        <f t="shared" si="34"/>
        <v/>
      </c>
      <c r="L39" s="74" t="str">
        <f t="shared" si="35"/>
        <v/>
      </c>
      <c r="M39" s="73" t="str">
        <f t="shared" si="3"/>
        <v/>
      </c>
      <c r="N39" s="74">
        <f t="shared" si="4"/>
        <v>0</v>
      </c>
      <c r="O39" s="73" t="str">
        <f t="shared" si="5"/>
        <v/>
      </c>
      <c r="P39" s="74">
        <f t="shared" si="6"/>
        <v>0</v>
      </c>
      <c r="Q39" s="73" t="str">
        <f t="shared" si="7"/>
        <v/>
      </c>
      <c r="R39" s="74">
        <f t="shared" si="8"/>
        <v>0</v>
      </c>
      <c r="S39" s="73" t="str">
        <f t="shared" si="9"/>
        <v/>
      </c>
      <c r="T39" s="74">
        <f t="shared" si="10"/>
        <v>0</v>
      </c>
      <c r="U39" s="73" t="str">
        <f t="shared" si="11"/>
        <v/>
      </c>
      <c r="V39" s="74">
        <f t="shared" si="12"/>
        <v>0</v>
      </c>
      <c r="W39" s="73" t="str">
        <f t="shared" si="13"/>
        <v/>
      </c>
      <c r="X39" s="74">
        <f t="shared" si="14"/>
        <v>0</v>
      </c>
      <c r="Y39" s="73" t="str">
        <f t="shared" si="15"/>
        <v/>
      </c>
      <c r="Z39" s="74">
        <f t="shared" si="16"/>
        <v>0</v>
      </c>
      <c r="AA39" s="73" t="str">
        <f t="shared" si="17"/>
        <v/>
      </c>
      <c r="AB39" s="74">
        <f t="shared" si="18"/>
        <v>0</v>
      </c>
      <c r="AC39" s="73" t="str">
        <f t="shared" si="19"/>
        <v/>
      </c>
      <c r="AD39" s="74">
        <f t="shared" si="20"/>
        <v>0</v>
      </c>
      <c r="AE39" s="73" t="str">
        <f t="shared" si="21"/>
        <v/>
      </c>
      <c r="AF39" s="74">
        <f t="shared" si="22"/>
        <v>0</v>
      </c>
      <c r="AG39" s="73" t="str">
        <f t="shared" si="23"/>
        <v/>
      </c>
      <c r="AH39" s="74">
        <f t="shared" si="24"/>
        <v>0</v>
      </c>
      <c r="AI39" s="73" t="str">
        <f t="shared" si="25"/>
        <v/>
      </c>
      <c r="AJ39" s="74">
        <f t="shared" si="26"/>
        <v>0</v>
      </c>
      <c r="AK39" s="73" t="str">
        <f t="shared" si="25"/>
        <v/>
      </c>
      <c r="AL39" s="74">
        <f t="shared" si="36"/>
        <v>0</v>
      </c>
      <c r="AM39" s="73" t="str">
        <f t="shared" si="25"/>
        <v/>
      </c>
      <c r="AN39" s="74">
        <f t="shared" si="37"/>
        <v>0</v>
      </c>
      <c r="AO39" s="73" t="str">
        <f t="shared" si="25"/>
        <v/>
      </c>
      <c r="AP39" s="74">
        <f t="shared" si="27"/>
        <v>0</v>
      </c>
      <c r="AQ39" s="73" t="str">
        <f t="shared" si="25"/>
        <v/>
      </c>
      <c r="AR39" s="74">
        <f t="shared" si="28"/>
        <v>0</v>
      </c>
      <c r="AS39" s="73" t="str">
        <f t="shared" si="25"/>
        <v/>
      </c>
      <c r="AT39" s="74" t="str">
        <f t="shared" si="29"/>
        <v/>
      </c>
      <c r="AU39" s="73" t="str">
        <f t="shared" si="25"/>
        <v/>
      </c>
      <c r="AV39" s="74" t="str">
        <f t="shared" si="38"/>
        <v/>
      </c>
      <c r="AW39" s="73" t="str">
        <f t="shared" si="30"/>
        <v/>
      </c>
      <c r="AX39" s="74">
        <f t="shared" si="31"/>
        <v>0</v>
      </c>
      <c r="AY39" s="73" t="str">
        <f t="shared" si="32"/>
        <v/>
      </c>
      <c r="AZ39" s="75">
        <f t="shared" si="33"/>
        <v>0</v>
      </c>
    </row>
    <row r="40" spans="1:52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/>
      <c r="J40" s="341"/>
      <c r="K40" s="73" t="str">
        <f t="shared" si="34"/>
        <v/>
      </c>
      <c r="L40" s="74" t="str">
        <f t="shared" si="35"/>
        <v/>
      </c>
      <c r="M40" s="73" t="str">
        <f t="shared" si="3"/>
        <v/>
      </c>
      <c r="N40" s="74">
        <f t="shared" si="4"/>
        <v>0</v>
      </c>
      <c r="O40" s="73" t="str">
        <f t="shared" si="5"/>
        <v/>
      </c>
      <c r="P40" s="74">
        <f t="shared" si="6"/>
        <v>0</v>
      </c>
      <c r="Q40" s="73" t="str">
        <f t="shared" si="7"/>
        <v/>
      </c>
      <c r="R40" s="74">
        <f t="shared" si="8"/>
        <v>0</v>
      </c>
      <c r="S40" s="73" t="str">
        <f t="shared" si="9"/>
        <v/>
      </c>
      <c r="T40" s="74">
        <f t="shared" si="10"/>
        <v>0</v>
      </c>
      <c r="U40" s="73" t="str">
        <f t="shared" si="11"/>
        <v/>
      </c>
      <c r="V40" s="74">
        <f t="shared" si="12"/>
        <v>0</v>
      </c>
      <c r="W40" s="73" t="str">
        <f t="shared" si="13"/>
        <v/>
      </c>
      <c r="X40" s="74">
        <f t="shared" si="14"/>
        <v>0</v>
      </c>
      <c r="Y40" s="73" t="str">
        <f t="shared" si="15"/>
        <v/>
      </c>
      <c r="Z40" s="74">
        <f t="shared" si="16"/>
        <v>0</v>
      </c>
      <c r="AA40" s="73" t="str">
        <f t="shared" si="17"/>
        <v/>
      </c>
      <c r="AB40" s="74">
        <f t="shared" si="18"/>
        <v>0</v>
      </c>
      <c r="AC40" s="73" t="str">
        <f t="shared" si="19"/>
        <v/>
      </c>
      <c r="AD40" s="74">
        <f t="shared" si="20"/>
        <v>0</v>
      </c>
      <c r="AE40" s="73" t="str">
        <f t="shared" si="21"/>
        <v/>
      </c>
      <c r="AF40" s="74">
        <f t="shared" si="22"/>
        <v>0</v>
      </c>
      <c r="AG40" s="73" t="str">
        <f t="shared" si="23"/>
        <v/>
      </c>
      <c r="AH40" s="74">
        <f t="shared" si="24"/>
        <v>0</v>
      </c>
      <c r="AI40" s="73" t="str">
        <f t="shared" si="25"/>
        <v/>
      </c>
      <c r="AJ40" s="74">
        <f t="shared" si="26"/>
        <v>0</v>
      </c>
      <c r="AK40" s="73" t="str">
        <f t="shared" si="25"/>
        <v/>
      </c>
      <c r="AL40" s="74">
        <f t="shared" si="36"/>
        <v>0</v>
      </c>
      <c r="AM40" s="73" t="str">
        <f t="shared" si="25"/>
        <v/>
      </c>
      <c r="AN40" s="74">
        <f t="shared" si="37"/>
        <v>0</v>
      </c>
      <c r="AO40" s="73" t="str">
        <f t="shared" si="25"/>
        <v/>
      </c>
      <c r="AP40" s="74">
        <f t="shared" si="27"/>
        <v>0</v>
      </c>
      <c r="AQ40" s="73" t="str">
        <f t="shared" si="25"/>
        <v/>
      </c>
      <c r="AR40" s="74">
        <f t="shared" si="28"/>
        <v>0</v>
      </c>
      <c r="AS40" s="73" t="str">
        <f t="shared" si="25"/>
        <v/>
      </c>
      <c r="AT40" s="74" t="str">
        <f t="shared" si="29"/>
        <v/>
      </c>
      <c r="AU40" s="73" t="str">
        <f t="shared" si="25"/>
        <v/>
      </c>
      <c r="AV40" s="74" t="str">
        <f t="shared" si="38"/>
        <v/>
      </c>
      <c r="AW40" s="73" t="str">
        <f t="shared" si="30"/>
        <v/>
      </c>
      <c r="AX40" s="74">
        <f t="shared" si="31"/>
        <v>0</v>
      </c>
      <c r="AY40" s="73" t="str">
        <f t="shared" si="32"/>
        <v/>
      </c>
      <c r="AZ40" s="75">
        <f t="shared" si="33"/>
        <v>0</v>
      </c>
    </row>
    <row r="41" spans="1:52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/>
      <c r="J41" s="341"/>
      <c r="K41" s="73" t="str">
        <f t="shared" si="34"/>
        <v/>
      </c>
      <c r="L41" s="74" t="str">
        <f t="shared" si="35"/>
        <v/>
      </c>
      <c r="M41" s="73" t="str">
        <f t="shared" si="3"/>
        <v/>
      </c>
      <c r="N41" s="74">
        <f t="shared" si="4"/>
        <v>0</v>
      </c>
      <c r="O41" s="73" t="str">
        <f t="shared" si="5"/>
        <v/>
      </c>
      <c r="P41" s="74">
        <f t="shared" si="6"/>
        <v>0</v>
      </c>
      <c r="Q41" s="73" t="str">
        <f t="shared" si="7"/>
        <v/>
      </c>
      <c r="R41" s="74">
        <f t="shared" si="8"/>
        <v>0</v>
      </c>
      <c r="S41" s="73" t="str">
        <f t="shared" si="9"/>
        <v/>
      </c>
      <c r="T41" s="74">
        <f t="shared" si="10"/>
        <v>0</v>
      </c>
      <c r="U41" s="73" t="str">
        <f t="shared" si="11"/>
        <v/>
      </c>
      <c r="V41" s="74">
        <f t="shared" si="12"/>
        <v>0</v>
      </c>
      <c r="W41" s="73" t="str">
        <f t="shared" si="13"/>
        <v/>
      </c>
      <c r="X41" s="74">
        <f t="shared" si="14"/>
        <v>0</v>
      </c>
      <c r="Y41" s="73" t="str">
        <f t="shared" si="15"/>
        <v/>
      </c>
      <c r="Z41" s="74">
        <f t="shared" si="16"/>
        <v>0</v>
      </c>
      <c r="AA41" s="73" t="str">
        <f t="shared" si="17"/>
        <v/>
      </c>
      <c r="AB41" s="74">
        <f t="shared" si="18"/>
        <v>0</v>
      </c>
      <c r="AC41" s="73" t="str">
        <f t="shared" si="19"/>
        <v/>
      </c>
      <c r="AD41" s="74">
        <f t="shared" si="20"/>
        <v>0</v>
      </c>
      <c r="AE41" s="73" t="str">
        <f t="shared" si="21"/>
        <v/>
      </c>
      <c r="AF41" s="74">
        <f t="shared" si="22"/>
        <v>0</v>
      </c>
      <c r="AG41" s="73" t="str">
        <f t="shared" si="23"/>
        <v/>
      </c>
      <c r="AH41" s="74">
        <f t="shared" si="24"/>
        <v>0</v>
      </c>
      <c r="AI41" s="73" t="str">
        <f t="shared" si="25"/>
        <v/>
      </c>
      <c r="AJ41" s="74">
        <f t="shared" si="26"/>
        <v>0</v>
      </c>
      <c r="AK41" s="73" t="str">
        <f t="shared" si="25"/>
        <v/>
      </c>
      <c r="AL41" s="74">
        <f t="shared" si="36"/>
        <v>0</v>
      </c>
      <c r="AM41" s="73" t="str">
        <f t="shared" si="25"/>
        <v/>
      </c>
      <c r="AN41" s="74">
        <f t="shared" si="37"/>
        <v>0</v>
      </c>
      <c r="AO41" s="73" t="str">
        <f t="shared" si="25"/>
        <v/>
      </c>
      <c r="AP41" s="74">
        <f t="shared" si="27"/>
        <v>0</v>
      </c>
      <c r="AQ41" s="73" t="str">
        <f t="shared" si="25"/>
        <v/>
      </c>
      <c r="AR41" s="74">
        <f t="shared" si="28"/>
        <v>0</v>
      </c>
      <c r="AS41" s="73" t="str">
        <f t="shared" si="25"/>
        <v/>
      </c>
      <c r="AT41" s="74" t="str">
        <f t="shared" si="29"/>
        <v/>
      </c>
      <c r="AU41" s="73" t="str">
        <f t="shared" si="25"/>
        <v/>
      </c>
      <c r="AV41" s="74" t="str">
        <f t="shared" si="38"/>
        <v/>
      </c>
      <c r="AW41" s="73" t="str">
        <f t="shared" si="30"/>
        <v/>
      </c>
      <c r="AX41" s="74">
        <f t="shared" si="31"/>
        <v>0</v>
      </c>
      <c r="AY41" s="73" t="str">
        <f t="shared" si="32"/>
        <v/>
      </c>
      <c r="AZ41" s="75">
        <f t="shared" si="33"/>
        <v>0</v>
      </c>
    </row>
    <row r="42" spans="1:52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/>
      <c r="J42" s="341"/>
      <c r="K42" s="73" t="str">
        <f t="shared" si="34"/>
        <v/>
      </c>
      <c r="L42" s="74" t="str">
        <f t="shared" si="35"/>
        <v/>
      </c>
      <c r="M42" s="73" t="str">
        <f t="shared" si="3"/>
        <v/>
      </c>
      <c r="N42" s="74">
        <f t="shared" si="4"/>
        <v>0</v>
      </c>
      <c r="O42" s="73" t="str">
        <f t="shared" si="5"/>
        <v/>
      </c>
      <c r="P42" s="74">
        <f t="shared" si="6"/>
        <v>0</v>
      </c>
      <c r="Q42" s="73" t="str">
        <f t="shared" si="7"/>
        <v/>
      </c>
      <c r="R42" s="74">
        <f t="shared" si="8"/>
        <v>0</v>
      </c>
      <c r="S42" s="73" t="str">
        <f t="shared" si="9"/>
        <v/>
      </c>
      <c r="T42" s="74">
        <f t="shared" si="10"/>
        <v>0</v>
      </c>
      <c r="U42" s="73" t="str">
        <f t="shared" si="11"/>
        <v/>
      </c>
      <c r="V42" s="74">
        <f t="shared" si="12"/>
        <v>0</v>
      </c>
      <c r="W42" s="73" t="str">
        <f t="shared" si="13"/>
        <v/>
      </c>
      <c r="X42" s="74">
        <f t="shared" si="14"/>
        <v>0</v>
      </c>
      <c r="Y42" s="73" t="str">
        <f t="shared" si="15"/>
        <v/>
      </c>
      <c r="Z42" s="74">
        <f t="shared" si="16"/>
        <v>0</v>
      </c>
      <c r="AA42" s="73" t="str">
        <f t="shared" si="17"/>
        <v/>
      </c>
      <c r="AB42" s="74">
        <f t="shared" si="18"/>
        <v>0</v>
      </c>
      <c r="AC42" s="73" t="str">
        <f t="shared" si="19"/>
        <v/>
      </c>
      <c r="AD42" s="74">
        <f t="shared" si="20"/>
        <v>0</v>
      </c>
      <c r="AE42" s="73" t="str">
        <f t="shared" si="21"/>
        <v/>
      </c>
      <c r="AF42" s="74">
        <f t="shared" si="22"/>
        <v>0</v>
      </c>
      <c r="AG42" s="73" t="str">
        <f t="shared" si="23"/>
        <v/>
      </c>
      <c r="AH42" s="74">
        <f t="shared" si="24"/>
        <v>0</v>
      </c>
      <c r="AI42" s="73" t="str">
        <f t="shared" si="25"/>
        <v/>
      </c>
      <c r="AJ42" s="74">
        <f t="shared" si="26"/>
        <v>0</v>
      </c>
      <c r="AK42" s="73" t="str">
        <f t="shared" si="25"/>
        <v/>
      </c>
      <c r="AL42" s="74">
        <f t="shared" si="36"/>
        <v>0</v>
      </c>
      <c r="AM42" s="73" t="str">
        <f t="shared" si="25"/>
        <v/>
      </c>
      <c r="AN42" s="74">
        <f t="shared" si="37"/>
        <v>0</v>
      </c>
      <c r="AO42" s="73" t="str">
        <f t="shared" si="25"/>
        <v/>
      </c>
      <c r="AP42" s="74">
        <f t="shared" si="27"/>
        <v>0</v>
      </c>
      <c r="AQ42" s="73" t="str">
        <f t="shared" si="25"/>
        <v/>
      </c>
      <c r="AR42" s="74">
        <f t="shared" si="28"/>
        <v>0</v>
      </c>
      <c r="AS42" s="73" t="str">
        <f t="shared" si="25"/>
        <v/>
      </c>
      <c r="AT42" s="74" t="str">
        <f t="shared" si="29"/>
        <v/>
      </c>
      <c r="AU42" s="73" t="str">
        <f t="shared" si="25"/>
        <v/>
      </c>
      <c r="AV42" s="74" t="str">
        <f t="shared" si="38"/>
        <v/>
      </c>
      <c r="AW42" s="73" t="str">
        <f t="shared" si="30"/>
        <v/>
      </c>
      <c r="AX42" s="74">
        <f t="shared" si="31"/>
        <v>0</v>
      </c>
      <c r="AY42" s="73" t="str">
        <f t="shared" si="32"/>
        <v/>
      </c>
      <c r="AZ42" s="75">
        <f t="shared" si="33"/>
        <v>0</v>
      </c>
    </row>
    <row r="43" spans="1:52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/>
      <c r="J43" s="341"/>
      <c r="K43" s="73" t="str">
        <f t="shared" si="34"/>
        <v/>
      </c>
      <c r="L43" s="74" t="str">
        <f t="shared" si="35"/>
        <v/>
      </c>
      <c r="M43" s="73" t="str">
        <f t="shared" si="3"/>
        <v/>
      </c>
      <c r="N43" s="74">
        <f t="shared" si="4"/>
        <v>0</v>
      </c>
      <c r="O43" s="73" t="str">
        <f t="shared" si="5"/>
        <v/>
      </c>
      <c r="P43" s="74">
        <f t="shared" si="6"/>
        <v>0</v>
      </c>
      <c r="Q43" s="73" t="str">
        <f t="shared" si="7"/>
        <v/>
      </c>
      <c r="R43" s="74">
        <f t="shared" si="8"/>
        <v>0</v>
      </c>
      <c r="S43" s="73" t="str">
        <f t="shared" si="9"/>
        <v/>
      </c>
      <c r="T43" s="74">
        <f t="shared" si="10"/>
        <v>0</v>
      </c>
      <c r="U43" s="73" t="str">
        <f t="shared" si="11"/>
        <v/>
      </c>
      <c r="V43" s="74">
        <f t="shared" si="12"/>
        <v>0</v>
      </c>
      <c r="W43" s="73" t="str">
        <f t="shared" si="13"/>
        <v/>
      </c>
      <c r="X43" s="74">
        <f t="shared" si="14"/>
        <v>0</v>
      </c>
      <c r="Y43" s="73" t="str">
        <f t="shared" si="15"/>
        <v/>
      </c>
      <c r="Z43" s="74">
        <f t="shared" si="16"/>
        <v>0</v>
      </c>
      <c r="AA43" s="73" t="str">
        <f t="shared" si="17"/>
        <v/>
      </c>
      <c r="AB43" s="74">
        <f t="shared" si="18"/>
        <v>0</v>
      </c>
      <c r="AC43" s="73" t="str">
        <f t="shared" si="19"/>
        <v/>
      </c>
      <c r="AD43" s="74">
        <f t="shared" si="20"/>
        <v>0</v>
      </c>
      <c r="AE43" s="73" t="str">
        <f t="shared" si="21"/>
        <v/>
      </c>
      <c r="AF43" s="74">
        <f t="shared" si="22"/>
        <v>0</v>
      </c>
      <c r="AG43" s="73" t="str">
        <f t="shared" si="23"/>
        <v/>
      </c>
      <c r="AH43" s="74">
        <f t="shared" si="24"/>
        <v>0</v>
      </c>
      <c r="AI43" s="73" t="str">
        <f t="shared" si="25"/>
        <v/>
      </c>
      <c r="AJ43" s="74">
        <f t="shared" si="26"/>
        <v>0</v>
      </c>
      <c r="AK43" s="73" t="str">
        <f t="shared" si="25"/>
        <v/>
      </c>
      <c r="AL43" s="74">
        <f t="shared" si="36"/>
        <v>0</v>
      </c>
      <c r="AM43" s="73" t="str">
        <f t="shared" si="25"/>
        <v/>
      </c>
      <c r="AN43" s="74">
        <f t="shared" si="37"/>
        <v>0</v>
      </c>
      <c r="AO43" s="73" t="str">
        <f t="shared" si="25"/>
        <v/>
      </c>
      <c r="AP43" s="74">
        <f t="shared" si="27"/>
        <v>0</v>
      </c>
      <c r="AQ43" s="73" t="str">
        <f t="shared" si="25"/>
        <v/>
      </c>
      <c r="AR43" s="74">
        <f t="shared" si="28"/>
        <v>0</v>
      </c>
      <c r="AS43" s="73" t="str">
        <f t="shared" si="25"/>
        <v/>
      </c>
      <c r="AT43" s="74" t="str">
        <f t="shared" si="29"/>
        <v/>
      </c>
      <c r="AU43" s="73" t="str">
        <f t="shared" si="25"/>
        <v/>
      </c>
      <c r="AV43" s="74" t="str">
        <f t="shared" si="38"/>
        <v/>
      </c>
      <c r="AW43" s="73" t="str">
        <f t="shared" si="30"/>
        <v/>
      </c>
      <c r="AX43" s="74">
        <f t="shared" si="31"/>
        <v>0</v>
      </c>
      <c r="AY43" s="73" t="str">
        <f t="shared" si="32"/>
        <v/>
      </c>
      <c r="AZ43" s="75">
        <f t="shared" si="33"/>
        <v>0</v>
      </c>
    </row>
    <row r="44" spans="1:52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/>
      <c r="J44" s="341"/>
      <c r="K44" s="73" t="str">
        <f t="shared" si="34"/>
        <v/>
      </c>
      <c r="L44" s="74" t="str">
        <f t="shared" si="35"/>
        <v/>
      </c>
      <c r="M44" s="73" t="str">
        <f t="shared" si="3"/>
        <v/>
      </c>
      <c r="N44" s="74">
        <f t="shared" si="4"/>
        <v>0</v>
      </c>
      <c r="O44" s="73" t="str">
        <f t="shared" si="5"/>
        <v/>
      </c>
      <c r="P44" s="74">
        <f t="shared" si="6"/>
        <v>0</v>
      </c>
      <c r="Q44" s="73" t="str">
        <f t="shared" si="7"/>
        <v/>
      </c>
      <c r="R44" s="74">
        <f t="shared" si="8"/>
        <v>0</v>
      </c>
      <c r="S44" s="73" t="str">
        <f t="shared" si="9"/>
        <v/>
      </c>
      <c r="T44" s="74">
        <f t="shared" si="10"/>
        <v>0</v>
      </c>
      <c r="U44" s="73" t="str">
        <f t="shared" si="11"/>
        <v/>
      </c>
      <c r="V44" s="74">
        <f t="shared" si="12"/>
        <v>0</v>
      </c>
      <c r="W44" s="73" t="str">
        <f t="shared" si="13"/>
        <v/>
      </c>
      <c r="X44" s="74">
        <f t="shared" si="14"/>
        <v>0</v>
      </c>
      <c r="Y44" s="73" t="str">
        <f t="shared" si="15"/>
        <v/>
      </c>
      <c r="Z44" s="74">
        <f t="shared" si="16"/>
        <v>0</v>
      </c>
      <c r="AA44" s="73" t="str">
        <f t="shared" si="17"/>
        <v/>
      </c>
      <c r="AB44" s="74">
        <f t="shared" si="18"/>
        <v>0</v>
      </c>
      <c r="AC44" s="73" t="str">
        <f t="shared" si="19"/>
        <v/>
      </c>
      <c r="AD44" s="74">
        <f t="shared" si="20"/>
        <v>0</v>
      </c>
      <c r="AE44" s="73" t="str">
        <f t="shared" si="21"/>
        <v/>
      </c>
      <c r="AF44" s="74">
        <f t="shared" si="22"/>
        <v>0</v>
      </c>
      <c r="AG44" s="73" t="str">
        <f t="shared" si="23"/>
        <v/>
      </c>
      <c r="AH44" s="74">
        <f t="shared" si="24"/>
        <v>0</v>
      </c>
      <c r="AI44" s="73" t="str">
        <f t="shared" si="25"/>
        <v/>
      </c>
      <c r="AJ44" s="74">
        <f t="shared" si="26"/>
        <v>0</v>
      </c>
      <c r="AK44" s="73" t="str">
        <f t="shared" si="25"/>
        <v/>
      </c>
      <c r="AL44" s="74">
        <f t="shared" si="36"/>
        <v>0</v>
      </c>
      <c r="AM44" s="73" t="str">
        <f t="shared" si="25"/>
        <v/>
      </c>
      <c r="AN44" s="74">
        <f t="shared" si="37"/>
        <v>0</v>
      </c>
      <c r="AO44" s="73" t="str">
        <f t="shared" si="25"/>
        <v/>
      </c>
      <c r="AP44" s="74">
        <f t="shared" si="27"/>
        <v>0</v>
      </c>
      <c r="AQ44" s="73" t="str">
        <f t="shared" si="25"/>
        <v/>
      </c>
      <c r="AR44" s="74">
        <f t="shared" si="28"/>
        <v>0</v>
      </c>
      <c r="AS44" s="73" t="str">
        <f t="shared" si="25"/>
        <v/>
      </c>
      <c r="AT44" s="74" t="str">
        <f t="shared" si="29"/>
        <v/>
      </c>
      <c r="AU44" s="73" t="str">
        <f t="shared" si="25"/>
        <v/>
      </c>
      <c r="AV44" s="74" t="str">
        <f t="shared" si="38"/>
        <v/>
      </c>
      <c r="AW44" s="73" t="str">
        <f t="shared" si="30"/>
        <v/>
      </c>
      <c r="AX44" s="74">
        <f t="shared" si="31"/>
        <v>0</v>
      </c>
      <c r="AY44" s="73" t="str">
        <f t="shared" si="32"/>
        <v/>
      </c>
      <c r="AZ44" s="75">
        <f t="shared" si="33"/>
        <v>0</v>
      </c>
    </row>
    <row r="45" spans="1:52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/>
      <c r="J45" s="341"/>
      <c r="K45" s="73" t="str">
        <f t="shared" si="34"/>
        <v/>
      </c>
      <c r="L45" s="74" t="str">
        <f t="shared" si="35"/>
        <v/>
      </c>
      <c r="M45" s="73" t="str">
        <f t="shared" ref="M45:M57" si="60">IFERROR(IF((M$24)&lt;($B45*$E45*$D45),"",
                                                           ($F$10*$F$13/100*1000)/($B45*$E45*$D45*SQRT($F$11)*(M$22*$C45/100+M$23*SQRT(1-($C45/100)^2)))*1000  ),"")</f>
        <v/>
      </c>
      <c r="N45" s="74">
        <f t="shared" si="4"/>
        <v>0</v>
      </c>
      <c r="O45" s="73" t="str">
        <f t="shared" ref="O45:O57" si="61">IFERROR(IF((O$24)&lt;($B45*$E45*$D45),"",
                                                           ($F$10*$F$13/100*1000)/($B45*$E45*$D45*SQRT($F$11)*(O$22*$C45/100+O$23*SQRT(1-($C45/100)^2)))*1000  ),"")</f>
        <v/>
      </c>
      <c r="P45" s="74">
        <f t="shared" si="6"/>
        <v>0</v>
      </c>
      <c r="Q45" s="73" t="str">
        <f t="shared" ref="Q45:Q57" si="62">IFERROR(IF((Q$24)&lt;($B45*$E45*$D45),"",
                                                           ($F$10*$F$13/100*1000)/($B45*$E45*$D45*SQRT($F$11)*(Q$22*$C45/100+Q$23*SQRT(1-($C45/100)^2)))*1000  ),"")</f>
        <v/>
      </c>
      <c r="R45" s="74">
        <f t="shared" si="8"/>
        <v>0</v>
      </c>
      <c r="S45" s="73" t="str">
        <f t="shared" ref="S45:S57" si="63">IFERROR(IF((S$24)&lt;($B45*$E45*$D45),"",
                                                           ($F$10*$F$13/100*1000)/($B45*$E45*$D45*SQRT($F$11)*(S$22*$C45/100+S$23*SQRT(1-($C45/100)^2)))*1000  ),"")</f>
        <v/>
      </c>
      <c r="T45" s="74">
        <f t="shared" si="10"/>
        <v>0</v>
      </c>
      <c r="U45" s="73" t="str">
        <f t="shared" ref="U45:U57" si="64">IFERROR(IF((U$24)&lt;($B45*$E45*$D45),"",
                                                           ($F$10*$F$13/100*1000)/($B45*$E45*$D45*SQRT($F$11)*(U$22*$C45/100+U$23*SQRT(1-($C45/100)^2)))*1000  ),"")</f>
        <v/>
      </c>
      <c r="V45" s="74">
        <f t="shared" si="12"/>
        <v>0</v>
      </c>
      <c r="W45" s="73" t="str">
        <f t="shared" ref="W45:W57" si="65">IFERROR(IF((W$24)&lt;($B45*$E45*$D45),"",
                                                           ($F$10*$F$13/100*1000)/($B45*$E45*$D45*SQRT($F$11)*(W$22*$C45/100+W$23*SQRT(1-($C45/100)^2)))*1000  ),"")</f>
        <v/>
      </c>
      <c r="X45" s="74">
        <f t="shared" si="14"/>
        <v>0</v>
      </c>
      <c r="Y45" s="73" t="str">
        <f t="shared" ref="Y45:Y57" si="66">IFERROR(IF((Y$24)&lt;($B45*$E45*$D45),"",
                                                           ($F$10*$F$13/100*1000)/($B45*$E45*$D45*SQRT($F$11)*(Y$22*$C45/100+Y$23*SQRT(1-($C45/100)^2)))*1000  ),"")</f>
        <v/>
      </c>
      <c r="Z45" s="74">
        <f t="shared" si="16"/>
        <v>0</v>
      </c>
      <c r="AA45" s="73" t="str">
        <f t="shared" ref="AA45:AA57" si="67">IFERROR(IF((AA$24)&lt;($B45*$E45*$D45),"",
                                                           ($F$10*$F$13/100*1000)/($B45*$E45*$D45*SQRT($F$11)*(AA$22*$C45/100+AA$23*SQRT(1-($C45/100)^2)))*1000  ),"")</f>
        <v/>
      </c>
      <c r="AB45" s="74">
        <f t="shared" si="18"/>
        <v>0</v>
      </c>
      <c r="AC45" s="73" t="str">
        <f t="shared" ref="AC45:AC57" si="68">IFERROR(IF((AC$24)&lt;($B45*$E45*$D45),"",
                                                           ($F$10*$F$13/100*1000)/($B45*$E45*$D45*SQRT($F$11)*(AC$22*$C45/100+AC$23*SQRT(1-($C45/100)^2)))*1000  ),"")</f>
        <v/>
      </c>
      <c r="AD45" s="74">
        <f t="shared" si="20"/>
        <v>0</v>
      </c>
      <c r="AE45" s="73" t="str">
        <f t="shared" ref="AE45:AE57" si="69">IFERROR(IF((AE$24)&lt;($B45*$E45*$D45),"",
                                                           ($F$10*$F$13/100*1000)/($B45*$E45*$D45*SQRT($F$11)*(AE$22*$C45/100+AE$23*SQRT(1-($C45/100)^2)))*1000  ),"")</f>
        <v/>
      </c>
      <c r="AF45" s="74">
        <f t="shared" si="22"/>
        <v>0</v>
      </c>
      <c r="AG45" s="73" t="str">
        <f t="shared" ref="AG45:AG57" si="70">IFERROR(IF((AG$24)&lt;($B45*$E45*$D45),"",
                                                           ($F$10*$F$13/100*1000)/($B45*$E45*$D45*SQRT($F$11)*(AG$22*$C45/100+AG$23*SQRT(1-($C45/100)^2)))*1000  ),"")</f>
        <v/>
      </c>
      <c r="AH45" s="74">
        <f t="shared" si="24"/>
        <v>0</v>
      </c>
      <c r="AI45" s="73" t="str">
        <f t="shared" si="25"/>
        <v/>
      </c>
      <c r="AJ45" s="74">
        <f t="shared" si="26"/>
        <v>0</v>
      </c>
      <c r="AK45" s="73" t="str">
        <f t="shared" si="25"/>
        <v/>
      </c>
      <c r="AL45" s="74">
        <f t="shared" si="36"/>
        <v>0</v>
      </c>
      <c r="AM45" s="73" t="str">
        <f t="shared" si="25"/>
        <v/>
      </c>
      <c r="AN45" s="74">
        <f t="shared" si="37"/>
        <v>0</v>
      </c>
      <c r="AO45" s="73" t="str">
        <f t="shared" si="25"/>
        <v/>
      </c>
      <c r="AP45" s="74">
        <f t="shared" si="27"/>
        <v>0</v>
      </c>
      <c r="AQ45" s="73" t="str">
        <f t="shared" si="25"/>
        <v/>
      </c>
      <c r="AR45" s="74">
        <f t="shared" si="28"/>
        <v>0</v>
      </c>
      <c r="AS45" s="73" t="str">
        <f t="shared" si="25"/>
        <v/>
      </c>
      <c r="AT45" s="74" t="str">
        <f t="shared" si="29"/>
        <v/>
      </c>
      <c r="AU45" s="73" t="str">
        <f t="shared" si="25"/>
        <v/>
      </c>
      <c r="AV45" s="74" t="str">
        <f t="shared" si="38"/>
        <v/>
      </c>
      <c r="AW45" s="73" t="str">
        <f t="shared" ref="AW45:AW57" si="71">IFERROR(IF((AW$24 *AW$19)&lt;($B45*$E45*$D45),"",
                                                           ($F$10*$F$13/100*1000)/($B45*$E45*$D45*SQRT($F$11)*(AW$22/AW$19*$C45/100+AW$23/AW$19*SQRT(1-($C45/100)^2)))*1000  ),"")</f>
        <v/>
      </c>
      <c r="AX45" s="74">
        <f t="shared" ref="AX45:AX57" si="72">IFERROR(IF((AW$24 *AW$19)&lt;($B45*$E45*$D45),"",
1000*(-($I45*AW$22/AW$19+$J45*AW$23/AW$19)+SQRT(($I45*AW$22/AW$19+$J45*AW$23/AW$19)^2-((AW$22/AW$19)^2+(AW$23/AW$19)^2)*($I45^2+$J45^2-(($I45^2+$J45^2)/(1-($F$14/100))^2))))/((AW$22/AW$19)^2+(AW$23/AW$19)^2)),"")</f>
        <v>0</v>
      </c>
      <c r="AY45" s="73" t="str">
        <f t="shared" ref="AY45:AY57" si="73">IFERROR(IF((AY$24 *AY$19)&lt;($B45*$E45*$D45),"",
                                                           ($F$10*$F$13/100*1000)/($B45*$E45*$D45*SQRT($F$11)*(AY$22/AY$19*$C45/100+AY$23/AY$19*SQRT(1-($C45/100)^2)))*1000  ),"")</f>
        <v/>
      </c>
      <c r="AZ45" s="75">
        <f t="shared" si="33"/>
        <v>0</v>
      </c>
    </row>
    <row r="46" spans="1:52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/>
      <c r="J46" s="341"/>
      <c r="K46" s="73" t="str">
        <f t="shared" si="34"/>
        <v/>
      </c>
      <c r="L46" s="74" t="str">
        <f t="shared" si="35"/>
        <v/>
      </c>
      <c r="M46" s="73" t="str">
        <f t="shared" si="60"/>
        <v/>
      </c>
      <c r="N46" s="74">
        <f t="shared" si="4"/>
        <v>0</v>
      </c>
      <c r="O46" s="73" t="str">
        <f t="shared" si="61"/>
        <v/>
      </c>
      <c r="P46" s="74">
        <f t="shared" si="6"/>
        <v>0</v>
      </c>
      <c r="Q46" s="73" t="str">
        <f t="shared" si="62"/>
        <v/>
      </c>
      <c r="R46" s="74">
        <f t="shared" si="8"/>
        <v>0</v>
      </c>
      <c r="S46" s="73" t="str">
        <f t="shared" si="63"/>
        <v/>
      </c>
      <c r="T46" s="74">
        <f t="shared" si="10"/>
        <v>0</v>
      </c>
      <c r="U46" s="73" t="str">
        <f t="shared" si="64"/>
        <v/>
      </c>
      <c r="V46" s="74">
        <f t="shared" si="12"/>
        <v>0</v>
      </c>
      <c r="W46" s="73" t="str">
        <f t="shared" si="65"/>
        <v/>
      </c>
      <c r="X46" s="74">
        <f t="shared" si="14"/>
        <v>0</v>
      </c>
      <c r="Y46" s="73" t="str">
        <f t="shared" si="66"/>
        <v/>
      </c>
      <c r="Z46" s="74">
        <f t="shared" si="16"/>
        <v>0</v>
      </c>
      <c r="AA46" s="73" t="str">
        <f t="shared" si="67"/>
        <v/>
      </c>
      <c r="AB46" s="74">
        <f t="shared" si="18"/>
        <v>0</v>
      </c>
      <c r="AC46" s="73" t="str">
        <f t="shared" si="68"/>
        <v/>
      </c>
      <c r="AD46" s="74">
        <f t="shared" si="20"/>
        <v>0</v>
      </c>
      <c r="AE46" s="73" t="str">
        <f t="shared" si="69"/>
        <v/>
      </c>
      <c r="AF46" s="74">
        <f t="shared" si="22"/>
        <v>0</v>
      </c>
      <c r="AG46" s="73" t="str">
        <f t="shared" si="70"/>
        <v/>
      </c>
      <c r="AH46" s="74">
        <f t="shared" si="24"/>
        <v>0</v>
      </c>
      <c r="AI46" s="73" t="str">
        <f t="shared" si="25"/>
        <v/>
      </c>
      <c r="AJ46" s="74">
        <f t="shared" si="26"/>
        <v>0</v>
      </c>
      <c r="AK46" s="73" t="str">
        <f t="shared" si="25"/>
        <v/>
      </c>
      <c r="AL46" s="74">
        <f t="shared" si="36"/>
        <v>0</v>
      </c>
      <c r="AM46" s="73" t="str">
        <f t="shared" si="25"/>
        <v/>
      </c>
      <c r="AN46" s="74">
        <f t="shared" si="37"/>
        <v>0</v>
      </c>
      <c r="AO46" s="73" t="str">
        <f t="shared" si="25"/>
        <v/>
      </c>
      <c r="AP46" s="74">
        <f t="shared" si="27"/>
        <v>0</v>
      </c>
      <c r="AQ46" s="73" t="str">
        <f t="shared" si="25"/>
        <v/>
      </c>
      <c r="AR46" s="74">
        <f t="shared" si="28"/>
        <v>0</v>
      </c>
      <c r="AS46" s="73" t="str">
        <f t="shared" si="25"/>
        <v/>
      </c>
      <c r="AT46" s="74" t="str">
        <f t="shared" si="29"/>
        <v/>
      </c>
      <c r="AU46" s="73" t="str">
        <f t="shared" si="25"/>
        <v/>
      </c>
      <c r="AV46" s="74" t="str">
        <f t="shared" si="38"/>
        <v/>
      </c>
      <c r="AW46" s="73" t="str">
        <f t="shared" si="71"/>
        <v/>
      </c>
      <c r="AX46" s="74">
        <f t="shared" si="72"/>
        <v>0</v>
      </c>
      <c r="AY46" s="73" t="str">
        <f t="shared" si="73"/>
        <v/>
      </c>
      <c r="AZ46" s="75">
        <f t="shared" si="33"/>
        <v>0</v>
      </c>
    </row>
    <row r="47" spans="1:52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/>
      <c r="J47" s="341"/>
      <c r="K47" s="73" t="str">
        <f t="shared" si="34"/>
        <v/>
      </c>
      <c r="L47" s="74" t="str">
        <f t="shared" si="35"/>
        <v/>
      </c>
      <c r="M47" s="73" t="str">
        <f t="shared" si="60"/>
        <v/>
      </c>
      <c r="N47" s="74">
        <f t="shared" si="4"/>
        <v>0</v>
      </c>
      <c r="O47" s="73" t="str">
        <f t="shared" si="61"/>
        <v/>
      </c>
      <c r="P47" s="74">
        <f t="shared" si="6"/>
        <v>0</v>
      </c>
      <c r="Q47" s="73" t="str">
        <f t="shared" si="62"/>
        <v/>
      </c>
      <c r="R47" s="74">
        <f t="shared" si="8"/>
        <v>0</v>
      </c>
      <c r="S47" s="73" t="str">
        <f t="shared" si="63"/>
        <v/>
      </c>
      <c r="T47" s="74">
        <f t="shared" si="10"/>
        <v>0</v>
      </c>
      <c r="U47" s="73" t="str">
        <f t="shared" si="64"/>
        <v/>
      </c>
      <c r="V47" s="74">
        <f t="shared" si="12"/>
        <v>0</v>
      </c>
      <c r="W47" s="73" t="str">
        <f t="shared" si="65"/>
        <v/>
      </c>
      <c r="X47" s="74">
        <f t="shared" si="14"/>
        <v>0</v>
      </c>
      <c r="Y47" s="73" t="str">
        <f t="shared" si="66"/>
        <v/>
      </c>
      <c r="Z47" s="74">
        <f t="shared" si="16"/>
        <v>0</v>
      </c>
      <c r="AA47" s="73" t="str">
        <f t="shared" si="67"/>
        <v/>
      </c>
      <c r="AB47" s="74">
        <f t="shared" si="18"/>
        <v>0</v>
      </c>
      <c r="AC47" s="73" t="str">
        <f t="shared" si="68"/>
        <v/>
      </c>
      <c r="AD47" s="74">
        <f t="shared" si="20"/>
        <v>0</v>
      </c>
      <c r="AE47" s="73" t="str">
        <f t="shared" si="69"/>
        <v/>
      </c>
      <c r="AF47" s="74">
        <f t="shared" si="22"/>
        <v>0</v>
      </c>
      <c r="AG47" s="73" t="str">
        <f t="shared" si="70"/>
        <v/>
      </c>
      <c r="AH47" s="74">
        <f t="shared" si="24"/>
        <v>0</v>
      </c>
      <c r="AI47" s="73" t="str">
        <f t="shared" si="25"/>
        <v/>
      </c>
      <c r="AJ47" s="74">
        <f t="shared" si="26"/>
        <v>0</v>
      </c>
      <c r="AK47" s="73" t="str">
        <f t="shared" si="25"/>
        <v/>
      </c>
      <c r="AL47" s="74">
        <f t="shared" si="36"/>
        <v>0</v>
      </c>
      <c r="AM47" s="73" t="str">
        <f t="shared" si="25"/>
        <v/>
      </c>
      <c r="AN47" s="74">
        <f t="shared" si="37"/>
        <v>0</v>
      </c>
      <c r="AO47" s="73" t="str">
        <f t="shared" si="25"/>
        <v/>
      </c>
      <c r="AP47" s="74">
        <f t="shared" si="27"/>
        <v>0</v>
      </c>
      <c r="AQ47" s="73" t="str">
        <f t="shared" si="25"/>
        <v/>
      </c>
      <c r="AR47" s="74">
        <f t="shared" si="28"/>
        <v>0</v>
      </c>
      <c r="AS47" s="73" t="str">
        <f t="shared" si="25"/>
        <v/>
      </c>
      <c r="AT47" s="74" t="str">
        <f t="shared" si="29"/>
        <v/>
      </c>
      <c r="AU47" s="73" t="str">
        <f t="shared" si="25"/>
        <v/>
      </c>
      <c r="AV47" s="74" t="str">
        <f t="shared" si="38"/>
        <v/>
      </c>
      <c r="AW47" s="73" t="str">
        <f t="shared" si="71"/>
        <v/>
      </c>
      <c r="AX47" s="74">
        <f t="shared" si="72"/>
        <v>0</v>
      </c>
      <c r="AY47" s="73" t="str">
        <f t="shared" si="73"/>
        <v/>
      </c>
      <c r="AZ47" s="75">
        <f t="shared" si="33"/>
        <v>0</v>
      </c>
    </row>
    <row r="48" spans="1:52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/>
      <c r="J48" s="341"/>
      <c r="K48" s="73" t="str">
        <f t="shared" si="34"/>
        <v/>
      </c>
      <c r="L48" s="74" t="str">
        <f t="shared" si="35"/>
        <v/>
      </c>
      <c r="M48" s="73" t="str">
        <f t="shared" si="60"/>
        <v/>
      </c>
      <c r="N48" s="74">
        <f t="shared" si="4"/>
        <v>0</v>
      </c>
      <c r="O48" s="73" t="str">
        <f t="shared" si="61"/>
        <v/>
      </c>
      <c r="P48" s="74">
        <f t="shared" si="6"/>
        <v>0</v>
      </c>
      <c r="Q48" s="73" t="str">
        <f t="shared" si="62"/>
        <v/>
      </c>
      <c r="R48" s="74">
        <f t="shared" si="8"/>
        <v>0</v>
      </c>
      <c r="S48" s="73" t="str">
        <f t="shared" si="63"/>
        <v/>
      </c>
      <c r="T48" s="74">
        <f t="shared" si="10"/>
        <v>0</v>
      </c>
      <c r="U48" s="73" t="str">
        <f t="shared" si="64"/>
        <v/>
      </c>
      <c r="V48" s="74">
        <f t="shared" si="12"/>
        <v>0</v>
      </c>
      <c r="W48" s="73" t="str">
        <f t="shared" si="65"/>
        <v/>
      </c>
      <c r="X48" s="74">
        <f t="shared" si="14"/>
        <v>0</v>
      </c>
      <c r="Y48" s="73" t="str">
        <f t="shared" si="66"/>
        <v/>
      </c>
      <c r="Z48" s="74">
        <f t="shared" si="16"/>
        <v>0</v>
      </c>
      <c r="AA48" s="73" t="str">
        <f t="shared" si="67"/>
        <v/>
      </c>
      <c r="AB48" s="74">
        <f t="shared" si="18"/>
        <v>0</v>
      </c>
      <c r="AC48" s="73" t="str">
        <f t="shared" si="68"/>
        <v/>
      </c>
      <c r="AD48" s="74">
        <f t="shared" si="20"/>
        <v>0</v>
      </c>
      <c r="AE48" s="73" t="str">
        <f t="shared" si="69"/>
        <v/>
      </c>
      <c r="AF48" s="74">
        <f t="shared" si="22"/>
        <v>0</v>
      </c>
      <c r="AG48" s="73" t="str">
        <f t="shared" si="70"/>
        <v/>
      </c>
      <c r="AH48" s="74">
        <f t="shared" si="24"/>
        <v>0</v>
      </c>
      <c r="AI48" s="73" t="str">
        <f t="shared" si="25"/>
        <v/>
      </c>
      <c r="AJ48" s="74">
        <f t="shared" si="26"/>
        <v>0</v>
      </c>
      <c r="AK48" s="73" t="str">
        <f t="shared" si="25"/>
        <v/>
      </c>
      <c r="AL48" s="74">
        <f t="shared" si="36"/>
        <v>0</v>
      </c>
      <c r="AM48" s="73" t="str">
        <f t="shared" si="25"/>
        <v/>
      </c>
      <c r="AN48" s="74">
        <f t="shared" si="37"/>
        <v>0</v>
      </c>
      <c r="AO48" s="73" t="str">
        <f t="shared" si="25"/>
        <v/>
      </c>
      <c r="AP48" s="74">
        <f t="shared" si="27"/>
        <v>0</v>
      </c>
      <c r="AQ48" s="73" t="str">
        <f t="shared" si="25"/>
        <v/>
      </c>
      <c r="AR48" s="74">
        <f t="shared" si="28"/>
        <v>0</v>
      </c>
      <c r="AS48" s="73" t="str">
        <f t="shared" si="25"/>
        <v/>
      </c>
      <c r="AT48" s="74" t="str">
        <f t="shared" si="29"/>
        <v/>
      </c>
      <c r="AU48" s="73" t="str">
        <f t="shared" si="25"/>
        <v/>
      </c>
      <c r="AV48" s="74" t="str">
        <f t="shared" si="38"/>
        <v/>
      </c>
      <c r="AW48" s="73" t="str">
        <f t="shared" si="71"/>
        <v/>
      </c>
      <c r="AX48" s="74">
        <f t="shared" si="72"/>
        <v>0</v>
      </c>
      <c r="AY48" s="73" t="str">
        <f t="shared" si="73"/>
        <v/>
      </c>
      <c r="AZ48" s="75">
        <f t="shared" si="33"/>
        <v>0</v>
      </c>
    </row>
    <row r="49" spans="1:52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/>
      <c r="J49" s="341"/>
      <c r="K49" s="73" t="str">
        <f t="shared" si="34"/>
        <v/>
      </c>
      <c r="L49" s="74" t="str">
        <f t="shared" si="35"/>
        <v/>
      </c>
      <c r="M49" s="73" t="str">
        <f t="shared" si="60"/>
        <v/>
      </c>
      <c r="N49" s="74">
        <f t="shared" si="4"/>
        <v>0</v>
      </c>
      <c r="O49" s="73" t="str">
        <f t="shared" si="61"/>
        <v/>
      </c>
      <c r="P49" s="74">
        <f t="shared" si="6"/>
        <v>0</v>
      </c>
      <c r="Q49" s="73" t="str">
        <f t="shared" si="62"/>
        <v/>
      </c>
      <c r="R49" s="74">
        <f t="shared" si="8"/>
        <v>0</v>
      </c>
      <c r="S49" s="73" t="str">
        <f t="shared" si="63"/>
        <v/>
      </c>
      <c r="T49" s="74">
        <f t="shared" si="10"/>
        <v>0</v>
      </c>
      <c r="U49" s="73" t="str">
        <f t="shared" si="64"/>
        <v/>
      </c>
      <c r="V49" s="74">
        <f t="shared" si="12"/>
        <v>0</v>
      </c>
      <c r="W49" s="73" t="str">
        <f t="shared" si="65"/>
        <v/>
      </c>
      <c r="X49" s="74">
        <f t="shared" si="14"/>
        <v>0</v>
      </c>
      <c r="Y49" s="73" t="str">
        <f t="shared" si="66"/>
        <v/>
      </c>
      <c r="Z49" s="74">
        <f t="shared" si="16"/>
        <v>0</v>
      </c>
      <c r="AA49" s="73" t="str">
        <f t="shared" si="67"/>
        <v/>
      </c>
      <c r="AB49" s="74">
        <f t="shared" si="18"/>
        <v>0</v>
      </c>
      <c r="AC49" s="73" t="str">
        <f t="shared" si="68"/>
        <v/>
      </c>
      <c r="AD49" s="74">
        <f t="shared" si="20"/>
        <v>0</v>
      </c>
      <c r="AE49" s="73" t="str">
        <f t="shared" si="69"/>
        <v/>
      </c>
      <c r="AF49" s="74">
        <f t="shared" si="22"/>
        <v>0</v>
      </c>
      <c r="AG49" s="73" t="str">
        <f t="shared" si="70"/>
        <v/>
      </c>
      <c r="AH49" s="74">
        <f t="shared" si="24"/>
        <v>0</v>
      </c>
      <c r="AI49" s="73" t="str">
        <f t="shared" si="25"/>
        <v/>
      </c>
      <c r="AJ49" s="74">
        <f t="shared" si="26"/>
        <v>0</v>
      </c>
      <c r="AK49" s="73" t="str">
        <f t="shared" si="25"/>
        <v/>
      </c>
      <c r="AL49" s="74">
        <f t="shared" si="36"/>
        <v>0</v>
      </c>
      <c r="AM49" s="73" t="str">
        <f t="shared" si="25"/>
        <v/>
      </c>
      <c r="AN49" s="74">
        <f t="shared" si="37"/>
        <v>0</v>
      </c>
      <c r="AO49" s="73" t="str">
        <f t="shared" si="25"/>
        <v/>
      </c>
      <c r="AP49" s="74">
        <f t="shared" si="27"/>
        <v>0</v>
      </c>
      <c r="AQ49" s="73" t="str">
        <f t="shared" si="25"/>
        <v/>
      </c>
      <c r="AR49" s="74">
        <f t="shared" si="28"/>
        <v>0</v>
      </c>
      <c r="AS49" s="73" t="str">
        <f t="shared" si="25"/>
        <v/>
      </c>
      <c r="AT49" s="74" t="str">
        <f t="shared" si="29"/>
        <v/>
      </c>
      <c r="AU49" s="73" t="str">
        <f t="shared" si="25"/>
        <v/>
      </c>
      <c r="AV49" s="74" t="str">
        <f t="shared" si="38"/>
        <v/>
      </c>
      <c r="AW49" s="73" t="str">
        <f t="shared" si="71"/>
        <v/>
      </c>
      <c r="AX49" s="74">
        <f t="shared" si="72"/>
        <v>0</v>
      </c>
      <c r="AY49" s="73" t="str">
        <f t="shared" si="73"/>
        <v/>
      </c>
      <c r="AZ49" s="75">
        <f t="shared" si="33"/>
        <v>0</v>
      </c>
    </row>
    <row r="50" spans="1:52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/>
      <c r="J50" s="341"/>
      <c r="K50" s="73" t="str">
        <f t="shared" si="34"/>
        <v/>
      </c>
      <c r="L50" s="74" t="str">
        <f t="shared" si="35"/>
        <v/>
      </c>
      <c r="M50" s="73" t="str">
        <f t="shared" si="60"/>
        <v/>
      </c>
      <c r="N50" s="74">
        <f t="shared" si="4"/>
        <v>0</v>
      </c>
      <c r="O50" s="73" t="str">
        <f t="shared" si="61"/>
        <v/>
      </c>
      <c r="P50" s="74">
        <f t="shared" si="6"/>
        <v>0</v>
      </c>
      <c r="Q50" s="73" t="str">
        <f t="shared" si="62"/>
        <v/>
      </c>
      <c r="R50" s="74">
        <f t="shared" si="8"/>
        <v>0</v>
      </c>
      <c r="S50" s="73" t="str">
        <f t="shared" si="63"/>
        <v/>
      </c>
      <c r="T50" s="74">
        <f t="shared" si="10"/>
        <v>0</v>
      </c>
      <c r="U50" s="73" t="str">
        <f t="shared" si="64"/>
        <v/>
      </c>
      <c r="V50" s="74">
        <f t="shared" si="12"/>
        <v>0</v>
      </c>
      <c r="W50" s="73" t="str">
        <f t="shared" si="65"/>
        <v/>
      </c>
      <c r="X50" s="74">
        <f t="shared" si="14"/>
        <v>0</v>
      </c>
      <c r="Y50" s="73" t="str">
        <f t="shared" si="66"/>
        <v/>
      </c>
      <c r="Z50" s="74">
        <f t="shared" si="16"/>
        <v>0</v>
      </c>
      <c r="AA50" s="73" t="str">
        <f t="shared" si="67"/>
        <v/>
      </c>
      <c r="AB50" s="74">
        <f t="shared" si="18"/>
        <v>0</v>
      </c>
      <c r="AC50" s="73" t="str">
        <f t="shared" si="68"/>
        <v/>
      </c>
      <c r="AD50" s="74">
        <f t="shared" si="20"/>
        <v>0</v>
      </c>
      <c r="AE50" s="73" t="str">
        <f t="shared" si="69"/>
        <v/>
      </c>
      <c r="AF50" s="74">
        <f t="shared" si="22"/>
        <v>0</v>
      </c>
      <c r="AG50" s="73" t="str">
        <f t="shared" si="70"/>
        <v/>
      </c>
      <c r="AH50" s="74">
        <f t="shared" si="24"/>
        <v>0</v>
      </c>
      <c r="AI50" s="73" t="str">
        <f t="shared" si="25"/>
        <v/>
      </c>
      <c r="AJ50" s="74">
        <f t="shared" si="26"/>
        <v>0</v>
      </c>
      <c r="AK50" s="73" t="str">
        <f t="shared" si="25"/>
        <v/>
      </c>
      <c r="AL50" s="74">
        <f t="shared" si="36"/>
        <v>0</v>
      </c>
      <c r="AM50" s="73" t="str">
        <f t="shared" si="25"/>
        <v/>
      </c>
      <c r="AN50" s="74">
        <f t="shared" si="37"/>
        <v>0</v>
      </c>
      <c r="AO50" s="73" t="str">
        <f t="shared" si="25"/>
        <v/>
      </c>
      <c r="AP50" s="74">
        <f t="shared" si="27"/>
        <v>0</v>
      </c>
      <c r="AQ50" s="73" t="str">
        <f t="shared" si="25"/>
        <v/>
      </c>
      <c r="AR50" s="74">
        <f t="shared" si="28"/>
        <v>0</v>
      </c>
      <c r="AS50" s="73" t="str">
        <f t="shared" si="25"/>
        <v/>
      </c>
      <c r="AT50" s="74" t="str">
        <f t="shared" si="29"/>
        <v/>
      </c>
      <c r="AU50" s="73" t="str">
        <f t="shared" si="25"/>
        <v/>
      </c>
      <c r="AV50" s="74" t="str">
        <f t="shared" si="38"/>
        <v/>
      </c>
      <c r="AW50" s="73" t="str">
        <f t="shared" si="71"/>
        <v/>
      </c>
      <c r="AX50" s="74">
        <f t="shared" si="72"/>
        <v>0</v>
      </c>
      <c r="AY50" s="73" t="str">
        <f t="shared" si="73"/>
        <v/>
      </c>
      <c r="AZ50" s="75">
        <f t="shared" si="33"/>
        <v>0</v>
      </c>
    </row>
    <row r="51" spans="1:52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/>
      <c r="J51" s="341"/>
      <c r="K51" s="73" t="str">
        <f t="shared" si="34"/>
        <v/>
      </c>
      <c r="L51" s="74" t="str">
        <f t="shared" si="35"/>
        <v/>
      </c>
      <c r="M51" s="73" t="str">
        <f t="shared" si="60"/>
        <v/>
      </c>
      <c r="N51" s="74">
        <f t="shared" si="4"/>
        <v>0</v>
      </c>
      <c r="O51" s="73" t="str">
        <f t="shared" si="61"/>
        <v/>
      </c>
      <c r="P51" s="74">
        <f t="shared" si="6"/>
        <v>0</v>
      </c>
      <c r="Q51" s="73" t="str">
        <f t="shared" si="62"/>
        <v/>
      </c>
      <c r="R51" s="74">
        <f t="shared" si="8"/>
        <v>0</v>
      </c>
      <c r="S51" s="73" t="str">
        <f t="shared" si="63"/>
        <v/>
      </c>
      <c r="T51" s="74">
        <f t="shared" si="10"/>
        <v>0</v>
      </c>
      <c r="U51" s="73" t="str">
        <f t="shared" si="64"/>
        <v/>
      </c>
      <c r="V51" s="74">
        <f t="shared" si="12"/>
        <v>0</v>
      </c>
      <c r="W51" s="73" t="str">
        <f t="shared" si="65"/>
        <v/>
      </c>
      <c r="X51" s="74">
        <f t="shared" si="14"/>
        <v>0</v>
      </c>
      <c r="Y51" s="73" t="str">
        <f t="shared" si="66"/>
        <v/>
      </c>
      <c r="Z51" s="74">
        <f t="shared" si="16"/>
        <v>0</v>
      </c>
      <c r="AA51" s="73" t="str">
        <f t="shared" si="67"/>
        <v/>
      </c>
      <c r="AB51" s="74">
        <f t="shared" si="18"/>
        <v>0</v>
      </c>
      <c r="AC51" s="73" t="str">
        <f t="shared" si="68"/>
        <v/>
      </c>
      <c r="AD51" s="74">
        <f t="shared" si="20"/>
        <v>0</v>
      </c>
      <c r="AE51" s="73" t="str">
        <f t="shared" si="69"/>
        <v/>
      </c>
      <c r="AF51" s="74">
        <f t="shared" si="22"/>
        <v>0</v>
      </c>
      <c r="AG51" s="73" t="str">
        <f t="shared" si="70"/>
        <v/>
      </c>
      <c r="AH51" s="74">
        <f t="shared" si="24"/>
        <v>0</v>
      </c>
      <c r="AI51" s="73" t="str">
        <f t="shared" si="25"/>
        <v/>
      </c>
      <c r="AJ51" s="74">
        <f t="shared" si="26"/>
        <v>0</v>
      </c>
      <c r="AK51" s="73" t="str">
        <f t="shared" si="25"/>
        <v/>
      </c>
      <c r="AL51" s="74">
        <f t="shared" si="36"/>
        <v>0</v>
      </c>
      <c r="AM51" s="73" t="str">
        <f t="shared" si="25"/>
        <v/>
      </c>
      <c r="AN51" s="74">
        <f t="shared" si="37"/>
        <v>0</v>
      </c>
      <c r="AO51" s="73" t="str">
        <f t="shared" si="25"/>
        <v/>
      </c>
      <c r="AP51" s="74">
        <f t="shared" si="27"/>
        <v>0</v>
      </c>
      <c r="AQ51" s="73" t="str">
        <f t="shared" si="25"/>
        <v/>
      </c>
      <c r="AR51" s="74">
        <f t="shared" si="28"/>
        <v>0</v>
      </c>
      <c r="AS51" s="73" t="str">
        <f t="shared" si="25"/>
        <v/>
      </c>
      <c r="AT51" s="74" t="str">
        <f t="shared" si="29"/>
        <v/>
      </c>
      <c r="AU51" s="73" t="str">
        <f t="shared" si="25"/>
        <v/>
      </c>
      <c r="AV51" s="74" t="str">
        <f t="shared" si="38"/>
        <v/>
      </c>
      <c r="AW51" s="73" t="str">
        <f t="shared" si="71"/>
        <v/>
      </c>
      <c r="AX51" s="74">
        <f t="shared" si="72"/>
        <v>0</v>
      </c>
      <c r="AY51" s="73" t="str">
        <f t="shared" si="73"/>
        <v/>
      </c>
      <c r="AZ51" s="75">
        <f t="shared" si="33"/>
        <v>0</v>
      </c>
    </row>
    <row r="52" spans="1:52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/>
      <c r="J52" s="341"/>
      <c r="K52" s="73" t="str">
        <f t="shared" si="34"/>
        <v/>
      </c>
      <c r="L52" s="74" t="str">
        <f t="shared" si="35"/>
        <v/>
      </c>
      <c r="M52" s="73" t="str">
        <f t="shared" si="60"/>
        <v/>
      </c>
      <c r="N52" s="74">
        <f t="shared" si="4"/>
        <v>0</v>
      </c>
      <c r="O52" s="73" t="str">
        <f t="shared" si="61"/>
        <v/>
      </c>
      <c r="P52" s="74">
        <f t="shared" si="6"/>
        <v>0</v>
      </c>
      <c r="Q52" s="73" t="str">
        <f t="shared" si="62"/>
        <v/>
      </c>
      <c r="R52" s="74">
        <f t="shared" si="8"/>
        <v>0</v>
      </c>
      <c r="S52" s="73" t="str">
        <f t="shared" si="63"/>
        <v/>
      </c>
      <c r="T52" s="74">
        <f t="shared" si="10"/>
        <v>0</v>
      </c>
      <c r="U52" s="73" t="str">
        <f t="shared" si="64"/>
        <v/>
      </c>
      <c r="V52" s="74">
        <f t="shared" si="12"/>
        <v>0</v>
      </c>
      <c r="W52" s="73" t="str">
        <f t="shared" si="65"/>
        <v/>
      </c>
      <c r="X52" s="74">
        <f t="shared" si="14"/>
        <v>0</v>
      </c>
      <c r="Y52" s="73" t="str">
        <f t="shared" si="66"/>
        <v/>
      </c>
      <c r="Z52" s="74">
        <f t="shared" si="16"/>
        <v>0</v>
      </c>
      <c r="AA52" s="73" t="str">
        <f t="shared" si="67"/>
        <v/>
      </c>
      <c r="AB52" s="74">
        <f t="shared" si="18"/>
        <v>0</v>
      </c>
      <c r="AC52" s="73" t="str">
        <f t="shared" si="68"/>
        <v/>
      </c>
      <c r="AD52" s="74">
        <f t="shared" si="20"/>
        <v>0</v>
      </c>
      <c r="AE52" s="73" t="str">
        <f t="shared" si="69"/>
        <v/>
      </c>
      <c r="AF52" s="74">
        <f t="shared" si="22"/>
        <v>0</v>
      </c>
      <c r="AG52" s="73" t="str">
        <f t="shared" si="70"/>
        <v/>
      </c>
      <c r="AH52" s="74">
        <f t="shared" si="24"/>
        <v>0</v>
      </c>
      <c r="AI52" s="73" t="str">
        <f t="shared" si="25"/>
        <v/>
      </c>
      <c r="AJ52" s="74">
        <f t="shared" si="26"/>
        <v>0</v>
      </c>
      <c r="AK52" s="73" t="str">
        <f t="shared" si="25"/>
        <v/>
      </c>
      <c r="AL52" s="74">
        <f t="shared" si="36"/>
        <v>0</v>
      </c>
      <c r="AM52" s="73" t="str">
        <f t="shared" si="25"/>
        <v/>
      </c>
      <c r="AN52" s="74">
        <f t="shared" si="37"/>
        <v>0</v>
      </c>
      <c r="AO52" s="73" t="str">
        <f t="shared" si="25"/>
        <v/>
      </c>
      <c r="AP52" s="74">
        <f t="shared" si="27"/>
        <v>0</v>
      </c>
      <c r="AQ52" s="73" t="str">
        <f t="shared" si="25"/>
        <v/>
      </c>
      <c r="AR52" s="74">
        <f t="shared" si="28"/>
        <v>0</v>
      </c>
      <c r="AS52" s="73" t="str">
        <f t="shared" si="25"/>
        <v/>
      </c>
      <c r="AT52" s="74" t="str">
        <f t="shared" si="29"/>
        <v/>
      </c>
      <c r="AU52" s="73" t="str">
        <f t="shared" si="25"/>
        <v/>
      </c>
      <c r="AV52" s="74" t="str">
        <f t="shared" si="38"/>
        <v/>
      </c>
      <c r="AW52" s="73" t="str">
        <f t="shared" si="71"/>
        <v/>
      </c>
      <c r="AX52" s="74">
        <f t="shared" si="72"/>
        <v>0</v>
      </c>
      <c r="AY52" s="73" t="str">
        <f t="shared" si="73"/>
        <v/>
      </c>
      <c r="AZ52" s="75">
        <f t="shared" si="33"/>
        <v>0</v>
      </c>
    </row>
    <row r="53" spans="1:52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/>
      <c r="J53" s="341"/>
      <c r="K53" s="73" t="str">
        <f t="shared" si="34"/>
        <v/>
      </c>
      <c r="L53" s="74" t="str">
        <f t="shared" si="35"/>
        <v/>
      </c>
      <c r="M53" s="73" t="str">
        <f t="shared" si="60"/>
        <v/>
      </c>
      <c r="N53" s="74">
        <f t="shared" si="4"/>
        <v>0</v>
      </c>
      <c r="O53" s="73" t="str">
        <f t="shared" si="61"/>
        <v/>
      </c>
      <c r="P53" s="74">
        <f t="shared" si="6"/>
        <v>0</v>
      </c>
      <c r="Q53" s="73" t="str">
        <f t="shared" si="62"/>
        <v/>
      </c>
      <c r="R53" s="74">
        <f t="shared" si="8"/>
        <v>0</v>
      </c>
      <c r="S53" s="73" t="str">
        <f t="shared" si="63"/>
        <v/>
      </c>
      <c r="T53" s="74">
        <f t="shared" si="10"/>
        <v>0</v>
      </c>
      <c r="U53" s="73" t="str">
        <f t="shared" si="64"/>
        <v/>
      </c>
      <c r="V53" s="74">
        <f t="shared" si="12"/>
        <v>0</v>
      </c>
      <c r="W53" s="73" t="str">
        <f t="shared" si="65"/>
        <v/>
      </c>
      <c r="X53" s="74">
        <f t="shared" si="14"/>
        <v>0</v>
      </c>
      <c r="Y53" s="73" t="str">
        <f t="shared" si="66"/>
        <v/>
      </c>
      <c r="Z53" s="74">
        <f t="shared" si="16"/>
        <v>0</v>
      </c>
      <c r="AA53" s="73" t="str">
        <f t="shared" si="67"/>
        <v/>
      </c>
      <c r="AB53" s="74">
        <f t="shared" si="18"/>
        <v>0</v>
      </c>
      <c r="AC53" s="73" t="str">
        <f t="shared" si="68"/>
        <v/>
      </c>
      <c r="AD53" s="74">
        <f t="shared" si="20"/>
        <v>0</v>
      </c>
      <c r="AE53" s="73" t="str">
        <f t="shared" si="69"/>
        <v/>
      </c>
      <c r="AF53" s="74">
        <f t="shared" si="22"/>
        <v>0</v>
      </c>
      <c r="AG53" s="73" t="str">
        <f t="shared" si="70"/>
        <v/>
      </c>
      <c r="AH53" s="74">
        <f t="shared" si="24"/>
        <v>0</v>
      </c>
      <c r="AI53" s="73" t="str">
        <f t="shared" si="25"/>
        <v/>
      </c>
      <c r="AJ53" s="74">
        <f t="shared" si="26"/>
        <v>0</v>
      </c>
      <c r="AK53" s="73" t="str">
        <f t="shared" si="25"/>
        <v/>
      </c>
      <c r="AL53" s="74">
        <f t="shared" si="36"/>
        <v>0</v>
      </c>
      <c r="AM53" s="73" t="str">
        <f t="shared" si="25"/>
        <v/>
      </c>
      <c r="AN53" s="74">
        <f t="shared" si="37"/>
        <v>0</v>
      </c>
      <c r="AO53" s="73" t="str">
        <f t="shared" si="25"/>
        <v/>
      </c>
      <c r="AP53" s="74">
        <f t="shared" si="27"/>
        <v>0</v>
      </c>
      <c r="AQ53" s="73" t="str">
        <f t="shared" si="25"/>
        <v/>
      </c>
      <c r="AR53" s="74">
        <f t="shared" si="28"/>
        <v>0</v>
      </c>
      <c r="AS53" s="73" t="str">
        <f t="shared" si="25"/>
        <v/>
      </c>
      <c r="AT53" s="74" t="str">
        <f t="shared" si="29"/>
        <v/>
      </c>
      <c r="AU53" s="73" t="str">
        <f t="shared" si="25"/>
        <v/>
      </c>
      <c r="AV53" s="74" t="str">
        <f t="shared" si="38"/>
        <v/>
      </c>
      <c r="AW53" s="73" t="str">
        <f t="shared" si="71"/>
        <v/>
      </c>
      <c r="AX53" s="74">
        <f t="shared" si="72"/>
        <v>0</v>
      </c>
      <c r="AY53" s="73" t="str">
        <f t="shared" si="73"/>
        <v/>
      </c>
      <c r="AZ53" s="75">
        <f t="shared" si="33"/>
        <v>0</v>
      </c>
    </row>
    <row r="54" spans="1:52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/>
      <c r="J54" s="341"/>
      <c r="K54" s="73" t="str">
        <f t="shared" si="34"/>
        <v/>
      </c>
      <c r="L54" s="74" t="str">
        <f t="shared" si="35"/>
        <v/>
      </c>
      <c r="M54" s="73" t="str">
        <f t="shared" si="60"/>
        <v/>
      </c>
      <c r="N54" s="74">
        <f t="shared" si="4"/>
        <v>0</v>
      </c>
      <c r="O54" s="73" t="str">
        <f t="shared" si="61"/>
        <v/>
      </c>
      <c r="P54" s="74">
        <f t="shared" si="6"/>
        <v>0</v>
      </c>
      <c r="Q54" s="73" t="str">
        <f t="shared" si="62"/>
        <v/>
      </c>
      <c r="R54" s="74">
        <f t="shared" si="8"/>
        <v>0</v>
      </c>
      <c r="S54" s="73" t="str">
        <f t="shared" si="63"/>
        <v/>
      </c>
      <c r="T54" s="74">
        <f t="shared" si="10"/>
        <v>0</v>
      </c>
      <c r="U54" s="73" t="str">
        <f t="shared" si="64"/>
        <v/>
      </c>
      <c r="V54" s="74">
        <f t="shared" si="12"/>
        <v>0</v>
      </c>
      <c r="W54" s="73" t="str">
        <f t="shared" si="65"/>
        <v/>
      </c>
      <c r="X54" s="74">
        <f t="shared" si="14"/>
        <v>0</v>
      </c>
      <c r="Y54" s="73" t="str">
        <f t="shared" si="66"/>
        <v/>
      </c>
      <c r="Z54" s="74">
        <f t="shared" si="16"/>
        <v>0</v>
      </c>
      <c r="AA54" s="73" t="str">
        <f t="shared" si="67"/>
        <v/>
      </c>
      <c r="AB54" s="74">
        <f t="shared" si="18"/>
        <v>0</v>
      </c>
      <c r="AC54" s="73" t="str">
        <f t="shared" si="68"/>
        <v/>
      </c>
      <c r="AD54" s="74">
        <f t="shared" si="20"/>
        <v>0</v>
      </c>
      <c r="AE54" s="73" t="str">
        <f t="shared" si="69"/>
        <v/>
      </c>
      <c r="AF54" s="74">
        <f t="shared" si="22"/>
        <v>0</v>
      </c>
      <c r="AG54" s="73" t="str">
        <f t="shared" si="70"/>
        <v/>
      </c>
      <c r="AH54" s="74">
        <f t="shared" si="24"/>
        <v>0</v>
      </c>
      <c r="AI54" s="73" t="str">
        <f t="shared" si="25"/>
        <v/>
      </c>
      <c r="AJ54" s="74">
        <f t="shared" si="26"/>
        <v>0</v>
      </c>
      <c r="AK54" s="73" t="str">
        <f t="shared" si="25"/>
        <v/>
      </c>
      <c r="AL54" s="74">
        <f t="shared" si="36"/>
        <v>0</v>
      </c>
      <c r="AM54" s="73" t="str">
        <f t="shared" si="25"/>
        <v/>
      </c>
      <c r="AN54" s="74">
        <f t="shared" si="37"/>
        <v>0</v>
      </c>
      <c r="AO54" s="73" t="str">
        <f t="shared" si="25"/>
        <v/>
      </c>
      <c r="AP54" s="74">
        <f t="shared" si="27"/>
        <v>0</v>
      </c>
      <c r="AQ54" s="73" t="str">
        <f t="shared" si="25"/>
        <v/>
      </c>
      <c r="AR54" s="74">
        <f t="shared" si="28"/>
        <v>0</v>
      </c>
      <c r="AS54" s="73" t="str">
        <f t="shared" si="25"/>
        <v/>
      </c>
      <c r="AT54" s="74" t="str">
        <f t="shared" si="29"/>
        <v/>
      </c>
      <c r="AU54" s="73" t="str">
        <f t="shared" si="25"/>
        <v/>
      </c>
      <c r="AV54" s="74" t="str">
        <f t="shared" si="38"/>
        <v/>
      </c>
      <c r="AW54" s="73" t="str">
        <f t="shared" si="71"/>
        <v/>
      </c>
      <c r="AX54" s="74">
        <f t="shared" si="72"/>
        <v>0</v>
      </c>
      <c r="AY54" s="73" t="str">
        <f t="shared" si="73"/>
        <v/>
      </c>
      <c r="AZ54" s="75">
        <f t="shared" si="33"/>
        <v>0</v>
      </c>
    </row>
    <row r="55" spans="1:52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/>
      <c r="J55" s="341"/>
      <c r="K55" s="73" t="str">
        <f t="shared" si="34"/>
        <v/>
      </c>
      <c r="L55" s="74" t="str">
        <f t="shared" si="35"/>
        <v/>
      </c>
      <c r="M55" s="73" t="str">
        <f t="shared" si="60"/>
        <v/>
      </c>
      <c r="N55" s="74">
        <f t="shared" si="4"/>
        <v>0</v>
      </c>
      <c r="O55" s="73" t="str">
        <f t="shared" si="61"/>
        <v/>
      </c>
      <c r="P55" s="74">
        <f t="shared" si="6"/>
        <v>0</v>
      </c>
      <c r="Q55" s="73" t="str">
        <f t="shared" si="62"/>
        <v/>
      </c>
      <c r="R55" s="74">
        <f t="shared" si="8"/>
        <v>0</v>
      </c>
      <c r="S55" s="73" t="str">
        <f t="shared" si="63"/>
        <v/>
      </c>
      <c r="T55" s="74">
        <f t="shared" si="10"/>
        <v>0</v>
      </c>
      <c r="U55" s="73" t="str">
        <f t="shared" si="64"/>
        <v/>
      </c>
      <c r="V55" s="74">
        <f t="shared" si="12"/>
        <v>0</v>
      </c>
      <c r="W55" s="73" t="str">
        <f t="shared" si="65"/>
        <v/>
      </c>
      <c r="X55" s="74">
        <f t="shared" si="14"/>
        <v>0</v>
      </c>
      <c r="Y55" s="73" t="str">
        <f t="shared" si="66"/>
        <v/>
      </c>
      <c r="Z55" s="74">
        <f t="shared" si="16"/>
        <v>0</v>
      </c>
      <c r="AA55" s="73" t="str">
        <f t="shared" si="67"/>
        <v/>
      </c>
      <c r="AB55" s="74">
        <f t="shared" si="18"/>
        <v>0</v>
      </c>
      <c r="AC55" s="73" t="str">
        <f t="shared" si="68"/>
        <v/>
      </c>
      <c r="AD55" s="74">
        <f t="shared" si="20"/>
        <v>0</v>
      </c>
      <c r="AE55" s="73" t="str">
        <f t="shared" si="69"/>
        <v/>
      </c>
      <c r="AF55" s="74">
        <f t="shared" si="22"/>
        <v>0</v>
      </c>
      <c r="AG55" s="73" t="str">
        <f t="shared" si="70"/>
        <v/>
      </c>
      <c r="AH55" s="74">
        <f t="shared" si="24"/>
        <v>0</v>
      </c>
      <c r="AI55" s="73" t="str">
        <f t="shared" si="25"/>
        <v/>
      </c>
      <c r="AJ55" s="74">
        <f t="shared" si="26"/>
        <v>0</v>
      </c>
      <c r="AK55" s="73" t="str">
        <f t="shared" si="25"/>
        <v/>
      </c>
      <c r="AL55" s="74">
        <f t="shared" si="36"/>
        <v>0</v>
      </c>
      <c r="AM55" s="73" t="str">
        <f t="shared" si="25"/>
        <v/>
      </c>
      <c r="AN55" s="74">
        <f t="shared" si="37"/>
        <v>0</v>
      </c>
      <c r="AO55" s="73" t="str">
        <f t="shared" si="25"/>
        <v/>
      </c>
      <c r="AP55" s="74">
        <f t="shared" si="27"/>
        <v>0</v>
      </c>
      <c r="AQ55" s="73" t="str">
        <f t="shared" si="25"/>
        <v/>
      </c>
      <c r="AR55" s="74">
        <f t="shared" si="28"/>
        <v>0</v>
      </c>
      <c r="AS55" s="73" t="str">
        <f t="shared" si="25"/>
        <v/>
      </c>
      <c r="AT55" s="74" t="str">
        <f t="shared" si="29"/>
        <v/>
      </c>
      <c r="AU55" s="73" t="str">
        <f t="shared" si="25"/>
        <v/>
      </c>
      <c r="AV55" s="74" t="str">
        <f t="shared" si="38"/>
        <v/>
      </c>
      <c r="AW55" s="73" t="str">
        <f t="shared" si="71"/>
        <v/>
      </c>
      <c r="AX55" s="74">
        <f t="shared" si="72"/>
        <v>0</v>
      </c>
      <c r="AY55" s="73" t="str">
        <f t="shared" si="73"/>
        <v/>
      </c>
      <c r="AZ55" s="75">
        <f t="shared" si="33"/>
        <v>0</v>
      </c>
    </row>
    <row r="56" spans="1:52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/>
      <c r="J56" s="341"/>
      <c r="K56" s="114" t="str">
        <f t="shared" si="34"/>
        <v/>
      </c>
      <c r="L56" s="115" t="str">
        <f t="shared" si="35"/>
        <v/>
      </c>
      <c r="M56" s="114" t="str">
        <f t="shared" si="60"/>
        <v/>
      </c>
      <c r="N56" s="115">
        <f t="shared" si="4"/>
        <v>0</v>
      </c>
      <c r="O56" s="114" t="str">
        <f t="shared" si="61"/>
        <v/>
      </c>
      <c r="P56" s="115">
        <f t="shared" si="6"/>
        <v>0</v>
      </c>
      <c r="Q56" s="114" t="str">
        <f t="shared" si="62"/>
        <v/>
      </c>
      <c r="R56" s="115">
        <f t="shared" si="8"/>
        <v>0</v>
      </c>
      <c r="S56" s="114" t="str">
        <f t="shared" si="63"/>
        <v/>
      </c>
      <c r="T56" s="115">
        <f t="shared" si="10"/>
        <v>0</v>
      </c>
      <c r="U56" s="114" t="str">
        <f t="shared" si="64"/>
        <v/>
      </c>
      <c r="V56" s="115">
        <f t="shared" si="12"/>
        <v>0</v>
      </c>
      <c r="W56" s="114" t="str">
        <f t="shared" si="65"/>
        <v/>
      </c>
      <c r="X56" s="115">
        <f t="shared" si="14"/>
        <v>0</v>
      </c>
      <c r="Y56" s="114" t="str">
        <f t="shared" si="66"/>
        <v/>
      </c>
      <c r="Z56" s="115">
        <f t="shared" si="16"/>
        <v>0</v>
      </c>
      <c r="AA56" s="114" t="str">
        <f t="shared" si="67"/>
        <v/>
      </c>
      <c r="AB56" s="115">
        <f t="shared" si="18"/>
        <v>0</v>
      </c>
      <c r="AC56" s="114" t="str">
        <f t="shared" si="68"/>
        <v/>
      </c>
      <c r="AD56" s="115">
        <f t="shared" si="20"/>
        <v>0</v>
      </c>
      <c r="AE56" s="114" t="str">
        <f t="shared" si="69"/>
        <v/>
      </c>
      <c r="AF56" s="115">
        <f t="shared" si="22"/>
        <v>0</v>
      </c>
      <c r="AG56" s="114" t="str">
        <f t="shared" si="70"/>
        <v/>
      </c>
      <c r="AH56" s="115">
        <f t="shared" si="24"/>
        <v>0</v>
      </c>
      <c r="AI56" s="114" t="str">
        <f t="shared" si="25"/>
        <v/>
      </c>
      <c r="AJ56" s="115">
        <f t="shared" si="26"/>
        <v>0</v>
      </c>
      <c r="AK56" s="73" t="str">
        <f t="shared" si="25"/>
        <v/>
      </c>
      <c r="AL56" s="74">
        <f t="shared" si="36"/>
        <v>0</v>
      </c>
      <c r="AM56" s="73" t="str">
        <f t="shared" si="25"/>
        <v/>
      </c>
      <c r="AN56" s="74">
        <f t="shared" si="37"/>
        <v>0</v>
      </c>
      <c r="AO56" s="73" t="str">
        <f t="shared" si="25"/>
        <v/>
      </c>
      <c r="AP56" s="74">
        <f t="shared" si="27"/>
        <v>0</v>
      </c>
      <c r="AQ56" s="73" t="str">
        <f t="shared" si="25"/>
        <v/>
      </c>
      <c r="AR56" s="74">
        <f t="shared" si="28"/>
        <v>0</v>
      </c>
      <c r="AS56" s="73" t="str">
        <f t="shared" si="25"/>
        <v/>
      </c>
      <c r="AT56" s="74" t="str">
        <f t="shared" si="29"/>
        <v/>
      </c>
      <c r="AU56" s="73" t="str">
        <f t="shared" si="25"/>
        <v/>
      </c>
      <c r="AV56" s="74" t="str">
        <f t="shared" si="38"/>
        <v/>
      </c>
      <c r="AW56" s="73" t="str">
        <f t="shared" si="71"/>
        <v/>
      </c>
      <c r="AX56" s="74">
        <f t="shared" si="72"/>
        <v>0</v>
      </c>
      <c r="AY56" s="73" t="str">
        <f t="shared" si="73"/>
        <v/>
      </c>
      <c r="AZ56" s="75">
        <f t="shared" si="33"/>
        <v>0</v>
      </c>
    </row>
    <row r="57" spans="1:52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/>
      <c r="J57" s="349"/>
      <c r="K57" s="110" t="str">
        <f t="shared" si="34"/>
        <v/>
      </c>
      <c r="L57" s="111" t="str">
        <f t="shared" si="35"/>
        <v/>
      </c>
      <c r="M57" s="110" t="str">
        <f t="shared" si="60"/>
        <v/>
      </c>
      <c r="N57" s="111">
        <f t="shared" si="4"/>
        <v>0</v>
      </c>
      <c r="O57" s="110" t="str">
        <f t="shared" si="61"/>
        <v/>
      </c>
      <c r="P57" s="111">
        <f t="shared" si="6"/>
        <v>0</v>
      </c>
      <c r="Q57" s="110" t="str">
        <f t="shared" si="62"/>
        <v/>
      </c>
      <c r="R57" s="111">
        <f t="shared" si="8"/>
        <v>0</v>
      </c>
      <c r="S57" s="110" t="str">
        <f t="shared" si="63"/>
        <v/>
      </c>
      <c r="T57" s="111">
        <f t="shared" si="10"/>
        <v>0</v>
      </c>
      <c r="U57" s="110" t="str">
        <f t="shared" si="64"/>
        <v/>
      </c>
      <c r="V57" s="111">
        <f t="shared" si="12"/>
        <v>0</v>
      </c>
      <c r="W57" s="110" t="str">
        <f t="shared" si="65"/>
        <v/>
      </c>
      <c r="X57" s="111">
        <f t="shared" si="14"/>
        <v>0</v>
      </c>
      <c r="Y57" s="110" t="str">
        <f t="shared" si="66"/>
        <v/>
      </c>
      <c r="Z57" s="111">
        <f t="shared" si="16"/>
        <v>0</v>
      </c>
      <c r="AA57" s="110" t="str">
        <f t="shared" si="67"/>
        <v/>
      </c>
      <c r="AB57" s="111">
        <f t="shared" si="18"/>
        <v>0</v>
      </c>
      <c r="AC57" s="110" t="str">
        <f t="shared" si="68"/>
        <v/>
      </c>
      <c r="AD57" s="111">
        <f t="shared" si="20"/>
        <v>0</v>
      </c>
      <c r="AE57" s="110" t="str">
        <f t="shared" si="69"/>
        <v/>
      </c>
      <c r="AF57" s="111">
        <f t="shared" si="22"/>
        <v>0</v>
      </c>
      <c r="AG57" s="110" t="str">
        <f t="shared" si="70"/>
        <v/>
      </c>
      <c r="AH57" s="111">
        <f t="shared" si="24"/>
        <v>0</v>
      </c>
      <c r="AI57" s="110" t="str">
        <f t="shared" si="25"/>
        <v/>
      </c>
      <c r="AJ57" s="111">
        <f t="shared" si="26"/>
        <v>0</v>
      </c>
      <c r="AK57" s="110" t="str">
        <f t="shared" si="25"/>
        <v/>
      </c>
      <c r="AL57" s="111">
        <f t="shared" si="36"/>
        <v>0</v>
      </c>
      <c r="AM57" s="110" t="str">
        <f t="shared" si="25"/>
        <v/>
      </c>
      <c r="AN57" s="111">
        <f t="shared" si="37"/>
        <v>0</v>
      </c>
      <c r="AO57" s="110" t="str">
        <f t="shared" si="25"/>
        <v/>
      </c>
      <c r="AP57" s="111">
        <f t="shared" si="27"/>
        <v>0</v>
      </c>
      <c r="AQ57" s="110" t="str">
        <f t="shared" si="25"/>
        <v/>
      </c>
      <c r="AR57" s="111">
        <f t="shared" si="28"/>
        <v>0</v>
      </c>
      <c r="AS57" s="110" t="str">
        <f t="shared" si="25"/>
        <v/>
      </c>
      <c r="AT57" s="111" t="str">
        <f t="shared" si="29"/>
        <v/>
      </c>
      <c r="AU57" s="110" t="str">
        <f t="shared" si="25"/>
        <v/>
      </c>
      <c r="AV57" s="111" t="str">
        <f t="shared" si="38"/>
        <v/>
      </c>
      <c r="AW57" s="110" t="str">
        <f t="shared" si="71"/>
        <v/>
      </c>
      <c r="AX57" s="111">
        <f t="shared" si="72"/>
        <v>0</v>
      </c>
      <c r="AY57" s="110" t="str">
        <f t="shared" si="73"/>
        <v/>
      </c>
      <c r="AZ57" s="112">
        <f t="shared" si="33"/>
        <v>0</v>
      </c>
    </row>
    <row r="58" spans="1:52" ht="17.100000000000001" customHeight="1">
      <c r="A58" s="231" t="s">
        <v>23</v>
      </c>
      <c r="B58" s="231" t="s">
        <v>52</v>
      </c>
    </row>
    <row r="59" spans="1:52" ht="17.100000000000001" customHeight="1">
      <c r="A59" s="231" t="s">
        <v>23</v>
      </c>
      <c r="B59" s="231" t="s">
        <v>46</v>
      </c>
    </row>
    <row r="60" spans="1:52" ht="17.100000000000001" customHeight="1">
      <c r="B60" s="231" t="s">
        <v>51</v>
      </c>
    </row>
  </sheetData>
  <mergeCells count="162">
    <mergeCell ref="B25:C25"/>
    <mergeCell ref="D25:D26"/>
    <mergeCell ref="E25:E26"/>
    <mergeCell ref="F25:F26"/>
    <mergeCell ref="G25:H25"/>
    <mergeCell ref="I25:I26"/>
    <mergeCell ref="J25:J26"/>
    <mergeCell ref="K25:AZ26"/>
    <mergeCell ref="AG24:AH24"/>
    <mergeCell ref="AK24:AL24"/>
    <mergeCell ref="AM24:AN24"/>
    <mergeCell ref="AU24:AV24"/>
    <mergeCell ref="AW24:AX24"/>
    <mergeCell ref="U24:V24"/>
    <mergeCell ref="W24:X24"/>
    <mergeCell ref="Y24:Z24"/>
    <mergeCell ref="AA24:AB24"/>
    <mergeCell ref="AC24:AD24"/>
    <mergeCell ref="AE24:AF24"/>
    <mergeCell ref="AO24:AP24"/>
    <mergeCell ref="AQ24:AR24"/>
    <mergeCell ref="AS24:AT24"/>
    <mergeCell ref="AU23:AV23"/>
    <mergeCell ref="AW23:AX23"/>
    <mergeCell ref="AY23:AZ23"/>
    <mergeCell ref="A24:H24"/>
    <mergeCell ref="K24:L24"/>
    <mergeCell ref="M24:N24"/>
    <mergeCell ref="O24:P24"/>
    <mergeCell ref="Q24:R24"/>
    <mergeCell ref="S24:T24"/>
    <mergeCell ref="AA23:AB23"/>
    <mergeCell ref="AC23:AD23"/>
    <mergeCell ref="AE23:AF23"/>
    <mergeCell ref="AG23:AH23"/>
    <mergeCell ref="AK23:AL23"/>
    <mergeCell ref="AY24:AZ24"/>
    <mergeCell ref="AI23:AJ23"/>
    <mergeCell ref="AI24:AJ24"/>
    <mergeCell ref="AO23:AP23"/>
    <mergeCell ref="AQ23:AR23"/>
    <mergeCell ref="AS23:AT23"/>
    <mergeCell ref="AY22:AZ22"/>
    <mergeCell ref="A23:H23"/>
    <mergeCell ref="K23:L23"/>
    <mergeCell ref="M23:N23"/>
    <mergeCell ref="O23:P23"/>
    <mergeCell ref="Q23:R23"/>
    <mergeCell ref="S23:T23"/>
    <mergeCell ref="U23:V23"/>
    <mergeCell ref="W23:X23"/>
    <mergeCell ref="Y23:Z23"/>
    <mergeCell ref="AG22:AH22"/>
    <mergeCell ref="AK22:AL22"/>
    <mergeCell ref="AM22:AN22"/>
    <mergeCell ref="AU22:AV22"/>
    <mergeCell ref="AW22:AX22"/>
    <mergeCell ref="U22:V22"/>
    <mergeCell ref="W22:X22"/>
    <mergeCell ref="Y22:Z22"/>
    <mergeCell ref="AA22:AB22"/>
    <mergeCell ref="AC22:AD22"/>
    <mergeCell ref="AE22:AF22"/>
    <mergeCell ref="A22:H22"/>
    <mergeCell ref="K22:L22"/>
    <mergeCell ref="AM23:AN23"/>
    <mergeCell ref="M22:N22"/>
    <mergeCell ref="O22:P22"/>
    <mergeCell ref="Q22:R22"/>
    <mergeCell ref="S22:T22"/>
    <mergeCell ref="AK21:AL21"/>
    <mergeCell ref="AM21:AN21"/>
    <mergeCell ref="AU21:AV21"/>
    <mergeCell ref="AW21:AX21"/>
    <mergeCell ref="AI22:AJ22"/>
    <mergeCell ref="AO21:AP21"/>
    <mergeCell ref="AO22:AP22"/>
    <mergeCell ref="AQ21:AR21"/>
    <mergeCell ref="AQ22:AR22"/>
    <mergeCell ref="AS21:AT21"/>
    <mergeCell ref="AS22:AT22"/>
    <mergeCell ref="AY21:AZ21"/>
    <mergeCell ref="W21:X21"/>
    <mergeCell ref="Y21:Z21"/>
    <mergeCell ref="AA21:AB21"/>
    <mergeCell ref="AC21:AD21"/>
    <mergeCell ref="AE21:AF21"/>
    <mergeCell ref="AG21:AH21"/>
    <mergeCell ref="AU20:AV20"/>
    <mergeCell ref="AW20:AX20"/>
    <mergeCell ref="AY20:AZ20"/>
    <mergeCell ref="AG20:AH20"/>
    <mergeCell ref="AK20:AL20"/>
    <mergeCell ref="AM20:AN20"/>
    <mergeCell ref="AI21:AJ21"/>
    <mergeCell ref="AO20:AP20"/>
    <mergeCell ref="AQ20:AR20"/>
    <mergeCell ref="AS20:AT20"/>
    <mergeCell ref="AI20:AJ20"/>
    <mergeCell ref="A21:H21"/>
    <mergeCell ref="K21:L21"/>
    <mergeCell ref="M21:N21"/>
    <mergeCell ref="O21:P21"/>
    <mergeCell ref="Q21:R21"/>
    <mergeCell ref="S21:T21"/>
    <mergeCell ref="U21:V21"/>
    <mergeCell ref="AC20:AD20"/>
    <mergeCell ref="AE20:AF20"/>
    <mergeCell ref="U20:V20"/>
    <mergeCell ref="W20:X20"/>
    <mergeCell ref="Y20:Z20"/>
    <mergeCell ref="AA20:AB20"/>
    <mergeCell ref="AG19:AH19"/>
    <mergeCell ref="AK19:AL19"/>
    <mergeCell ref="AM19:AN19"/>
    <mergeCell ref="AU19:AV19"/>
    <mergeCell ref="AW19:AX19"/>
    <mergeCell ref="U19:V19"/>
    <mergeCell ref="W19:X19"/>
    <mergeCell ref="Y19:Z19"/>
    <mergeCell ref="AA19:AB19"/>
    <mergeCell ref="AC19:AD19"/>
    <mergeCell ref="AE19:AF19"/>
    <mergeCell ref="AI19:AJ19"/>
    <mergeCell ref="AO19:AP19"/>
    <mergeCell ref="AQ19:AR19"/>
    <mergeCell ref="AS19:AT19"/>
    <mergeCell ref="K14:M14"/>
    <mergeCell ref="N14:O14"/>
    <mergeCell ref="Q14:T14"/>
    <mergeCell ref="K15:M15"/>
    <mergeCell ref="N15:O15"/>
    <mergeCell ref="Q15:T15"/>
    <mergeCell ref="K20:L20"/>
    <mergeCell ref="M20:N20"/>
    <mergeCell ref="O20:P20"/>
    <mergeCell ref="Q20:R20"/>
    <mergeCell ref="S20:T20"/>
    <mergeCell ref="BB22:BC23"/>
    <mergeCell ref="K10:M10"/>
    <mergeCell ref="N10:O10"/>
    <mergeCell ref="Q10:T10"/>
    <mergeCell ref="K11:M11"/>
    <mergeCell ref="N11:O11"/>
    <mergeCell ref="Q11:T11"/>
    <mergeCell ref="A2:AV5"/>
    <mergeCell ref="A6:AV8"/>
    <mergeCell ref="K16:M16"/>
    <mergeCell ref="N16:O16"/>
    <mergeCell ref="K12:M12"/>
    <mergeCell ref="N12:O12"/>
    <mergeCell ref="Q12:T12"/>
    <mergeCell ref="K13:M13"/>
    <mergeCell ref="N13:O13"/>
    <mergeCell ref="Q13:T13"/>
    <mergeCell ref="AY19:AZ19"/>
    <mergeCell ref="A19:G20"/>
    <mergeCell ref="K19:L19"/>
    <mergeCell ref="M19:N19"/>
    <mergeCell ref="O19:P19"/>
    <mergeCell ref="Q19:R19"/>
    <mergeCell ref="S19:T19"/>
  </mergeCells>
  <conditionalFormatting sqref="AW27:AW57 AY27:AY57 AK28:AK57 AM28:AM57 AU28:AU57 K27:K57 M27:M57 O27:O57 Q27:Q57 S27:S57 U27:U57 W27:W57 Y27:Y57 AA27:AA57 AC27:AC57 AE27:AE57 AG27:AG57">
    <cfRule type="cellIs" dxfId="24" priority="27" stopIfTrue="1" operator="lessThan">
      <formula>L27</formula>
    </cfRule>
  </conditionalFormatting>
  <conditionalFormatting sqref="AX27:AX57 AZ27:AZ57 AL28:AL57 AN28:AN57 AV28:AV57 L27:L57 N27:N57 P27:P57 R27:R57 T27:T57 V27:V57 X27:X57 Z27:Z57 AB27:AB57 AD27:AD57 AF27:AF57 AH27:AJ57">
    <cfRule type="cellIs" dxfId="23" priority="26" stopIfTrue="1" operator="lessThan">
      <formula>K27</formula>
    </cfRule>
  </conditionalFormatting>
  <conditionalFormatting sqref="AI27:AI57">
    <cfRule type="cellIs" dxfId="22" priority="19" stopIfTrue="1" operator="lessThan">
      <formula>AJ27</formula>
    </cfRule>
  </conditionalFormatting>
  <conditionalFormatting sqref="AK27:AL27">
    <cfRule type="cellIs" dxfId="21" priority="18" stopIfTrue="1" operator="lessThan">
      <formula>AJ27</formula>
    </cfRule>
  </conditionalFormatting>
  <conditionalFormatting sqref="AK27">
    <cfRule type="cellIs" dxfId="20" priority="17" stopIfTrue="1" operator="lessThan">
      <formula>AL27</formula>
    </cfRule>
  </conditionalFormatting>
  <conditionalFormatting sqref="AM27:AN27">
    <cfRule type="cellIs" dxfId="19" priority="16" stopIfTrue="1" operator="lessThan">
      <formula>AL27</formula>
    </cfRule>
  </conditionalFormatting>
  <conditionalFormatting sqref="AM27">
    <cfRule type="cellIs" dxfId="18" priority="15" stopIfTrue="1" operator="lessThan">
      <formula>AN27</formula>
    </cfRule>
  </conditionalFormatting>
  <conditionalFormatting sqref="AU27">
    <cfRule type="cellIs" dxfId="17" priority="13" stopIfTrue="1" operator="lessThan">
      <formula>AV27</formula>
    </cfRule>
  </conditionalFormatting>
  <conditionalFormatting sqref="AU27:AV27">
    <cfRule type="cellIs" dxfId="16" priority="28" stopIfTrue="1" operator="lessThan">
      <formula>AN27</formula>
    </cfRule>
  </conditionalFormatting>
  <conditionalFormatting sqref="AO28:AO57">
    <cfRule type="cellIs" dxfId="15" priority="11" stopIfTrue="1" operator="lessThan">
      <formula>AP28</formula>
    </cfRule>
  </conditionalFormatting>
  <conditionalFormatting sqref="AP28:AP57">
    <cfRule type="cellIs" dxfId="14" priority="10" stopIfTrue="1" operator="lessThan">
      <formula>AO28</formula>
    </cfRule>
  </conditionalFormatting>
  <conditionalFormatting sqref="AO27">
    <cfRule type="cellIs" dxfId="13" priority="9" stopIfTrue="1" operator="lessThan">
      <formula>AP27</formula>
    </cfRule>
  </conditionalFormatting>
  <conditionalFormatting sqref="AO27:AP27">
    <cfRule type="cellIs" dxfId="12" priority="12" stopIfTrue="1" operator="lessThan">
      <formula>AL27</formula>
    </cfRule>
  </conditionalFormatting>
  <conditionalFormatting sqref="AQ28:AQ57">
    <cfRule type="cellIs" dxfId="11" priority="7" stopIfTrue="1" operator="lessThan">
      <formula>AR28</formula>
    </cfRule>
  </conditionalFormatting>
  <conditionalFormatting sqref="AR28:AR57">
    <cfRule type="cellIs" dxfId="10" priority="6" stopIfTrue="1" operator="lessThan">
      <formula>AQ28</formula>
    </cfRule>
  </conditionalFormatting>
  <conditionalFormatting sqref="AQ27">
    <cfRule type="cellIs" dxfId="9" priority="5" stopIfTrue="1" operator="lessThan">
      <formula>AR27</formula>
    </cfRule>
  </conditionalFormatting>
  <conditionalFormatting sqref="AQ27:AR27">
    <cfRule type="cellIs" dxfId="8" priority="8" stopIfTrue="1" operator="lessThan">
      <formula>AL27</formula>
    </cfRule>
  </conditionalFormatting>
  <conditionalFormatting sqref="AS28:AS57">
    <cfRule type="cellIs" dxfId="7" priority="3" stopIfTrue="1" operator="lessThan">
      <formula>AT28</formula>
    </cfRule>
  </conditionalFormatting>
  <conditionalFormatting sqref="AT28:AT57">
    <cfRule type="cellIs" dxfId="6" priority="2" stopIfTrue="1" operator="lessThan">
      <formula>AS28</formula>
    </cfRule>
  </conditionalFormatting>
  <conditionalFormatting sqref="AS27">
    <cfRule type="cellIs" dxfId="5" priority="1" stopIfTrue="1" operator="lessThan">
      <formula>AT27</formula>
    </cfRule>
  </conditionalFormatting>
  <conditionalFormatting sqref="AS27:AT27">
    <cfRule type="cellIs" dxfId="4" priority="4" stopIfTrue="1" operator="lessThan">
      <formula>AL27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1" orientation="landscape" r:id="rId1"/>
  <headerFooter>
    <oddHeader>&amp;RPage &amp;P of &amp;N            .</oddHeader>
  </headerFooter>
  <ignoredErrors>
    <ignoredError sqref="AW36:AY57 AW28:AY33 AW27:AY27" formula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U12" sqref="U12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467" t="s">
        <v>28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  <c r="Y2" s="468"/>
      <c r="Z2" s="468"/>
      <c r="AA2" s="468"/>
      <c r="AB2" s="468"/>
      <c r="AC2" s="468"/>
      <c r="AD2" s="468"/>
      <c r="AE2" s="468"/>
      <c r="AF2" s="468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470"/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470" t="s">
        <v>132</v>
      </c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471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470"/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473"/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  <c r="AE8" s="474"/>
      <c r="AF8" s="474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6" t="s">
        <v>2</v>
      </c>
      <c r="L10" s="477"/>
      <c r="M10" s="477"/>
      <c r="N10" s="478" t="s">
        <v>55</v>
      </c>
      <c r="O10" s="479"/>
      <c r="Q10" s="476" t="s">
        <v>31</v>
      </c>
      <c r="R10" s="531"/>
      <c r="S10" s="531"/>
      <c r="T10" s="531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43" t="s">
        <v>6</v>
      </c>
      <c r="L11" s="444"/>
      <c r="M11" s="444"/>
      <c r="N11" s="461" t="s">
        <v>25</v>
      </c>
      <c r="O11" s="462"/>
      <c r="Q11" s="443" t="s">
        <v>36</v>
      </c>
      <c r="R11" s="444"/>
      <c r="S11" s="444"/>
      <c r="T11" s="444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43" t="s">
        <v>9</v>
      </c>
      <c r="L12" s="444"/>
      <c r="M12" s="444"/>
      <c r="N12" s="445" t="s">
        <v>26</v>
      </c>
      <c r="O12" s="446"/>
      <c r="Q12" s="443" t="s">
        <v>37</v>
      </c>
      <c r="R12" s="444"/>
      <c r="S12" s="444"/>
      <c r="T12" s="444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43" t="s">
        <v>5</v>
      </c>
      <c r="L13" s="444"/>
      <c r="M13" s="444"/>
      <c r="N13" s="445" t="s">
        <v>27</v>
      </c>
      <c r="O13" s="446"/>
      <c r="Q13" s="443" t="s">
        <v>30</v>
      </c>
      <c r="R13" s="444"/>
      <c r="S13" s="444"/>
      <c r="T13" s="444"/>
      <c r="U13" s="43" t="s">
        <v>47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43" t="s">
        <v>11</v>
      </c>
      <c r="L14" s="444"/>
      <c r="M14" s="444"/>
      <c r="N14" s="445" t="s">
        <v>133</v>
      </c>
      <c r="O14" s="446"/>
      <c r="Q14" s="443" t="s">
        <v>13</v>
      </c>
      <c r="R14" s="444"/>
      <c r="S14" s="444"/>
      <c r="T14" s="444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43" t="s">
        <v>12</v>
      </c>
      <c r="L15" s="444"/>
      <c r="M15" s="444"/>
      <c r="N15" s="445" t="s">
        <v>59</v>
      </c>
      <c r="O15" s="446"/>
      <c r="Q15" s="447" t="s">
        <v>14</v>
      </c>
      <c r="R15" s="448"/>
      <c r="S15" s="448"/>
      <c r="T15" s="448"/>
      <c r="U15" s="389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452" t="s">
        <v>15</v>
      </c>
      <c r="L16" s="453"/>
      <c r="M16" s="453"/>
      <c r="N16" s="454">
        <v>90</v>
      </c>
      <c r="O16" s="455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13" t="s">
        <v>16</v>
      </c>
      <c r="B19" s="514"/>
      <c r="C19" s="514"/>
      <c r="D19" s="514"/>
      <c r="E19" s="514"/>
      <c r="F19" s="514"/>
      <c r="G19" s="514"/>
      <c r="H19" s="38" t="s">
        <v>44</v>
      </c>
      <c r="I19" s="314"/>
      <c r="J19" s="314"/>
      <c r="K19" s="519">
        <v>1</v>
      </c>
      <c r="L19" s="519"/>
      <c r="M19" s="518">
        <v>1</v>
      </c>
      <c r="N19" s="519"/>
      <c r="O19" s="517">
        <v>1</v>
      </c>
      <c r="P19" s="518"/>
      <c r="Q19" s="517">
        <v>2</v>
      </c>
      <c r="R19" s="518"/>
      <c r="S19" s="519">
        <v>2</v>
      </c>
      <c r="T19" s="519"/>
      <c r="U19" s="517">
        <v>2</v>
      </c>
      <c r="V19" s="518"/>
      <c r="W19" s="517">
        <v>3</v>
      </c>
      <c r="X19" s="518"/>
      <c r="Y19" s="517">
        <v>3</v>
      </c>
      <c r="Z19" s="518"/>
      <c r="AA19" s="517"/>
      <c r="AB19" s="518"/>
      <c r="AC19" s="517"/>
      <c r="AD19" s="518"/>
      <c r="AE19" s="517"/>
      <c r="AF19" s="518"/>
      <c r="AG19" s="517">
        <v>2</v>
      </c>
      <c r="AH19" s="518"/>
      <c r="AI19" s="517">
        <v>3</v>
      </c>
      <c r="AJ19" s="524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15"/>
      <c r="B20" s="516"/>
      <c r="C20" s="516"/>
      <c r="D20" s="516"/>
      <c r="E20" s="516"/>
      <c r="F20" s="516"/>
      <c r="G20" s="516"/>
      <c r="H20" s="39" t="s">
        <v>76</v>
      </c>
      <c r="I20" s="31"/>
      <c r="J20" s="31"/>
      <c r="K20" s="520">
        <v>240</v>
      </c>
      <c r="L20" s="521"/>
      <c r="M20" s="522">
        <v>300</v>
      </c>
      <c r="N20" s="521"/>
      <c r="O20" s="511">
        <v>400</v>
      </c>
      <c r="P20" s="521"/>
      <c r="Q20" s="511">
        <v>240</v>
      </c>
      <c r="R20" s="521"/>
      <c r="S20" s="523">
        <v>300</v>
      </c>
      <c r="T20" s="523"/>
      <c r="U20" s="511">
        <v>400</v>
      </c>
      <c r="V20" s="521"/>
      <c r="W20" s="511">
        <v>240</v>
      </c>
      <c r="X20" s="521"/>
      <c r="Y20" s="511">
        <v>300</v>
      </c>
      <c r="Z20" s="521"/>
      <c r="AA20" s="511"/>
      <c r="AB20" s="521"/>
      <c r="AC20" s="511"/>
      <c r="AD20" s="521"/>
      <c r="AE20" s="511"/>
      <c r="AF20" s="521"/>
      <c r="AG20" s="511">
        <v>185</v>
      </c>
      <c r="AH20" s="521"/>
      <c r="AI20" s="511">
        <v>150</v>
      </c>
      <c r="AJ20" s="512"/>
    </row>
    <row r="21" spans="1:653" ht="17.100000000000001" customHeight="1">
      <c r="A21" s="504" t="s">
        <v>32</v>
      </c>
      <c r="B21" s="505"/>
      <c r="C21" s="505"/>
      <c r="D21" s="505"/>
      <c r="E21" s="505"/>
      <c r="F21" s="505"/>
      <c r="G21" s="505"/>
      <c r="H21" s="505"/>
      <c r="I21" s="394"/>
      <c r="J21" s="317"/>
      <c r="K21" s="506">
        <v>607</v>
      </c>
      <c r="L21" s="507"/>
      <c r="M21" s="508">
        <v>703</v>
      </c>
      <c r="N21" s="507"/>
      <c r="O21" s="509">
        <v>823</v>
      </c>
      <c r="P21" s="510"/>
      <c r="Q21" s="502">
        <f>HLOOKUP(Q$20,$K$20:$P$21,2,FALSE)*Q$19</f>
        <v>1214</v>
      </c>
      <c r="R21" s="502"/>
      <c r="S21" s="502">
        <f>HLOOKUP(S$20,$K$20:$P$21,2,FALSE)*S$19</f>
        <v>1406</v>
      </c>
      <c r="T21" s="502"/>
      <c r="U21" s="502">
        <f>HLOOKUP(U$20,$K$20:$P$21,2,FALSE)*U$19</f>
        <v>1646</v>
      </c>
      <c r="V21" s="502"/>
      <c r="W21" s="502">
        <f>HLOOKUP(W$20,$K$20:$P$21,2,FALSE)*W$19</f>
        <v>1821</v>
      </c>
      <c r="X21" s="502"/>
      <c r="Y21" s="502">
        <f>HLOOKUP(Y$20,$K$20:$P$21,2,FALSE)*Y$19</f>
        <v>2109</v>
      </c>
      <c r="Z21" s="502"/>
      <c r="AA21" s="502"/>
      <c r="AB21" s="502"/>
      <c r="AC21" s="502"/>
      <c r="AD21" s="502"/>
      <c r="AE21" s="502"/>
      <c r="AF21" s="502"/>
      <c r="AG21" s="502" t="e">
        <f>HLOOKUP(AG$20,$K$20:$AF$21,2,FALSE)*AG$19</f>
        <v>#N/A</v>
      </c>
      <c r="AH21" s="502"/>
      <c r="AI21" s="502" t="e">
        <f>HLOOKUP(AI$20,$K$20:$AF$21,2,FALSE)*AI$19</f>
        <v>#N/A</v>
      </c>
      <c r="AJ21" s="503"/>
    </row>
    <row r="22" spans="1:653" ht="17.100000000000001" customHeight="1">
      <c r="A22" s="497" t="s">
        <v>34</v>
      </c>
      <c r="B22" s="498"/>
      <c r="C22" s="498"/>
      <c r="D22" s="498"/>
      <c r="E22" s="498"/>
      <c r="F22" s="498"/>
      <c r="G22" s="498"/>
      <c r="H22" s="498"/>
      <c r="I22" s="394"/>
      <c r="J22" s="317"/>
      <c r="K22" s="499">
        <v>9.8100000000000007E-2</v>
      </c>
      <c r="L22" s="495"/>
      <c r="M22" s="500">
        <v>7.9200000000000007E-2</v>
      </c>
      <c r="N22" s="495"/>
      <c r="O22" s="501">
        <v>6.3200000000000006E-2</v>
      </c>
      <c r="P22" s="500"/>
      <c r="Q22" s="495">
        <f>HLOOKUP(Q$20,$K$20:$P$23,3,FALSE)/Q$19</f>
        <v>4.9050000000000003E-2</v>
      </c>
      <c r="R22" s="495"/>
      <c r="S22" s="495">
        <f>HLOOKUP(S$20,$K$20:$P$23,3,FALSE)/S$19</f>
        <v>3.9600000000000003E-2</v>
      </c>
      <c r="T22" s="495"/>
      <c r="U22" s="495">
        <f>HLOOKUP(U$20,$K$20:$P$23,3,FALSE)/U$19</f>
        <v>3.1600000000000003E-2</v>
      </c>
      <c r="V22" s="495"/>
      <c r="W22" s="495">
        <f>HLOOKUP(W$20,$K$20:$P$23,3,FALSE)/W$19</f>
        <v>3.27E-2</v>
      </c>
      <c r="X22" s="495"/>
      <c r="Y22" s="495">
        <f>HLOOKUP(Y$20,$K$20:$P$23,3,FALSE)/Y$19</f>
        <v>2.6400000000000003E-2</v>
      </c>
      <c r="Z22" s="495"/>
      <c r="AA22" s="495"/>
      <c r="AB22" s="495"/>
      <c r="AC22" s="495"/>
      <c r="AD22" s="495"/>
      <c r="AE22" s="495"/>
      <c r="AF22" s="495"/>
      <c r="AG22" s="495" t="e">
        <f>HLOOKUP(AG$20,$K$20:$AF$23,3,FALSE)/AG$19</f>
        <v>#N/A</v>
      </c>
      <c r="AH22" s="495"/>
      <c r="AI22" s="495" t="e">
        <f>HLOOKUP(AI$20,$K$20:$AF$23,3,FALSE)/AI$19</f>
        <v>#N/A</v>
      </c>
      <c r="AJ22" s="496"/>
    </row>
    <row r="23" spans="1:653" ht="17.100000000000001" customHeight="1">
      <c r="A23" s="497" t="s">
        <v>35</v>
      </c>
      <c r="B23" s="498"/>
      <c r="C23" s="498"/>
      <c r="D23" s="498"/>
      <c r="E23" s="498"/>
      <c r="F23" s="498"/>
      <c r="G23" s="498"/>
      <c r="H23" s="498"/>
      <c r="I23" s="394"/>
      <c r="J23" s="317"/>
      <c r="K23" s="499">
        <v>9.7000000000000003E-2</v>
      </c>
      <c r="L23" s="495"/>
      <c r="M23" s="500">
        <v>9.5000000000000001E-2</v>
      </c>
      <c r="N23" s="495"/>
      <c r="O23" s="501">
        <v>9.2999999999999999E-2</v>
      </c>
      <c r="P23" s="500"/>
      <c r="Q23" s="495">
        <f>HLOOKUP(Q$20,$K$20:$P$23,4,FALSE)/Q$19</f>
        <v>4.8500000000000001E-2</v>
      </c>
      <c r="R23" s="495"/>
      <c r="S23" s="495">
        <f>HLOOKUP(S$20,$K$20:$P$23,4,FALSE)/S$19</f>
        <v>4.7500000000000001E-2</v>
      </c>
      <c r="T23" s="495"/>
      <c r="U23" s="495">
        <f>HLOOKUP(U$20,$K$20:$P$23,4,FALSE)/U$19</f>
        <v>4.65E-2</v>
      </c>
      <c r="V23" s="495"/>
      <c r="W23" s="495">
        <f>HLOOKUP(W$20,$K$20:$P$23,4,FALSE)/W$19</f>
        <v>3.2333333333333332E-2</v>
      </c>
      <c r="X23" s="495"/>
      <c r="Y23" s="495">
        <f>HLOOKUP(Y$20,$K$20:$P$23,4,FALSE)/Y$19</f>
        <v>3.1666666666666669E-2</v>
      </c>
      <c r="Z23" s="495"/>
      <c r="AA23" s="495"/>
      <c r="AB23" s="495"/>
      <c r="AC23" s="495"/>
      <c r="AD23" s="495"/>
      <c r="AE23" s="495"/>
      <c r="AF23" s="495"/>
      <c r="AG23" s="495" t="e">
        <f>HLOOKUP(AG$20,$K$20:$AF$23,4,FALSE)/AG$19</f>
        <v>#N/A</v>
      </c>
      <c r="AH23" s="495"/>
      <c r="AI23" s="495" t="e">
        <f>HLOOKUP(AI$20,$K$20:$AF$23,4,FALSE)/AI$19</f>
        <v>#N/A</v>
      </c>
      <c r="AJ23" s="496"/>
    </row>
    <row r="24" spans="1:653" ht="17.100000000000001" customHeight="1" thickBot="1">
      <c r="A24" s="491" t="s">
        <v>73</v>
      </c>
      <c r="B24" s="492"/>
      <c r="C24" s="492"/>
      <c r="D24" s="492"/>
      <c r="E24" s="492"/>
      <c r="F24" s="492"/>
      <c r="G24" s="492"/>
      <c r="H24" s="492"/>
      <c r="I24" s="392"/>
      <c r="J24" s="321"/>
      <c r="K24" s="538">
        <f>K21*$U$10</f>
        <v>323.53100000000001</v>
      </c>
      <c r="L24" s="537"/>
      <c r="M24" s="539">
        <f>M21*$U$10</f>
        <v>374.69900000000001</v>
      </c>
      <c r="N24" s="537"/>
      <c r="O24" s="537">
        <f>O21*$U$10</f>
        <v>438.65900000000005</v>
      </c>
      <c r="P24" s="537"/>
      <c r="Q24" s="537">
        <f>Q21*$U$10</f>
        <v>647.06200000000001</v>
      </c>
      <c r="R24" s="537"/>
      <c r="S24" s="537">
        <f>S21*$U$10</f>
        <v>749.39800000000002</v>
      </c>
      <c r="T24" s="537"/>
      <c r="U24" s="537">
        <f>U21*$U$10</f>
        <v>877.3180000000001</v>
      </c>
      <c r="V24" s="537"/>
      <c r="W24" s="537">
        <f>W21*$U$10</f>
        <v>970.59300000000007</v>
      </c>
      <c r="X24" s="537"/>
      <c r="Y24" s="537">
        <f>Y21*$U$10</f>
        <v>1124.097</v>
      </c>
      <c r="Z24" s="537"/>
      <c r="AA24" s="537"/>
      <c r="AB24" s="537"/>
      <c r="AC24" s="537">
        <f>AC21*$U$10</f>
        <v>0</v>
      </c>
      <c r="AD24" s="537"/>
      <c r="AE24" s="537">
        <f>AE21*$U$10</f>
        <v>0</v>
      </c>
      <c r="AF24" s="537"/>
      <c r="AG24" s="537" t="e">
        <f>AG21*$U$10</f>
        <v>#N/A</v>
      </c>
      <c r="AH24" s="537"/>
      <c r="AI24" s="537" t="e">
        <f>AI21*$U$10</f>
        <v>#N/A</v>
      </c>
      <c r="AJ24" s="542"/>
    </row>
    <row r="25" spans="1:653" ht="17.100000000000001" customHeight="1">
      <c r="A25" s="27" t="s">
        <v>102</v>
      </c>
      <c r="B25" s="433" t="s">
        <v>103</v>
      </c>
      <c r="C25" s="434"/>
      <c r="D25" s="435" t="s">
        <v>104</v>
      </c>
      <c r="E25" s="435" t="s">
        <v>105</v>
      </c>
      <c r="F25" s="435" t="s">
        <v>41</v>
      </c>
      <c r="G25" s="485" t="s">
        <v>106</v>
      </c>
      <c r="H25" s="536"/>
      <c r="I25" s="435" t="s">
        <v>42</v>
      </c>
      <c r="J25" s="487" t="s">
        <v>43</v>
      </c>
      <c r="K25" s="437" t="s">
        <v>19</v>
      </c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  <c r="AF25" s="438"/>
      <c r="AG25" s="438"/>
      <c r="AH25" s="438"/>
      <c r="AI25" s="438"/>
      <c r="AJ25" s="439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436"/>
      <c r="E26" s="436"/>
      <c r="F26" s="436"/>
      <c r="G26" s="57" t="s">
        <v>22</v>
      </c>
      <c r="H26" s="30" t="s">
        <v>40</v>
      </c>
      <c r="I26" s="436"/>
      <c r="J26" s="488"/>
      <c r="K26" s="440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1"/>
      <c r="AI26" s="441"/>
      <c r="AJ26" s="442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C20:AD20"/>
    <mergeCell ref="AE20:AF20"/>
    <mergeCell ref="AG20:AH20"/>
    <mergeCell ref="K16:M16"/>
    <mergeCell ref="N16:O16"/>
    <mergeCell ref="A19:G20"/>
    <mergeCell ref="K19:L19"/>
    <mergeCell ref="M19:N19"/>
    <mergeCell ref="O19:P19"/>
    <mergeCell ref="S21:T21"/>
    <mergeCell ref="U21:V21"/>
    <mergeCell ref="W21:X21"/>
    <mergeCell ref="Y21:Z21"/>
    <mergeCell ref="AC19:AD19"/>
    <mergeCell ref="AE19:AF19"/>
    <mergeCell ref="AG19:AH19"/>
    <mergeCell ref="AI19:AJ19"/>
    <mergeCell ref="K20:L20"/>
    <mergeCell ref="M20:N20"/>
    <mergeCell ref="O20:P20"/>
    <mergeCell ref="Q20:R20"/>
    <mergeCell ref="S20:T20"/>
    <mergeCell ref="U20:V20"/>
    <mergeCell ref="Q19:R19"/>
    <mergeCell ref="S19:T19"/>
    <mergeCell ref="U19:V19"/>
    <mergeCell ref="W19:X19"/>
    <mergeCell ref="Y19:Z19"/>
    <mergeCell ref="AA19:AB19"/>
    <mergeCell ref="AI20:AJ20"/>
    <mergeCell ref="W20:X20"/>
    <mergeCell ref="Y20:Z20"/>
    <mergeCell ref="AA20:AB20"/>
    <mergeCell ref="S22:T22"/>
    <mergeCell ref="U22:V22"/>
    <mergeCell ref="AA21:AB21"/>
    <mergeCell ref="AC21:AD21"/>
    <mergeCell ref="AE21:AF21"/>
    <mergeCell ref="AG21:AH21"/>
    <mergeCell ref="AI21:AJ21"/>
    <mergeCell ref="A22:H22"/>
    <mergeCell ref="K22:L22"/>
    <mergeCell ref="M22:N22"/>
    <mergeCell ref="O22:P22"/>
    <mergeCell ref="Q22:R22"/>
    <mergeCell ref="AE22:AF22"/>
    <mergeCell ref="AG22:AH22"/>
    <mergeCell ref="AI22:AJ22"/>
    <mergeCell ref="W22:X22"/>
    <mergeCell ref="Y22:Z22"/>
    <mergeCell ref="AA22:AB22"/>
    <mergeCell ref="AC22:AD22"/>
    <mergeCell ref="A21:H21"/>
    <mergeCell ref="K21:L21"/>
    <mergeCell ref="M21:N21"/>
    <mergeCell ref="O21:P21"/>
    <mergeCell ref="Q21:R21"/>
    <mergeCell ref="AI23:AJ23"/>
    <mergeCell ref="A24:H24"/>
    <mergeCell ref="K24:L24"/>
    <mergeCell ref="M24:N24"/>
    <mergeCell ref="O24:P24"/>
    <mergeCell ref="Q24:R24"/>
    <mergeCell ref="S24:T24"/>
    <mergeCell ref="U24:V24"/>
    <mergeCell ref="W24:X24"/>
    <mergeCell ref="Y24:Z24"/>
    <mergeCell ref="W23:X23"/>
    <mergeCell ref="Y23:Z23"/>
    <mergeCell ref="AA23:AB23"/>
    <mergeCell ref="AC23:AD23"/>
    <mergeCell ref="AE23:AF23"/>
    <mergeCell ref="AG23:AH23"/>
    <mergeCell ref="A23:H23"/>
    <mergeCell ref="K23:L23"/>
    <mergeCell ref="M23:N23"/>
    <mergeCell ref="O23:P23"/>
    <mergeCell ref="Q23:R23"/>
    <mergeCell ref="S23:T23"/>
    <mergeCell ref="U23:V23"/>
    <mergeCell ref="I25:I26"/>
    <mergeCell ref="J25:J26"/>
    <mergeCell ref="K25:AJ26"/>
    <mergeCell ref="AA24:AB24"/>
    <mergeCell ref="AC24:AD24"/>
    <mergeCell ref="AE24:AF24"/>
    <mergeCell ref="AG24:AH24"/>
    <mergeCell ref="AI24:AJ24"/>
    <mergeCell ref="B25:C25"/>
    <mergeCell ref="D25:D26"/>
    <mergeCell ref="E25:E26"/>
    <mergeCell ref="F25:F26"/>
    <mergeCell ref="G25:H25"/>
  </mergeCells>
  <conditionalFormatting sqref="AG27:AG57 AI27:AI57 K27:K57 M27:M57 O27:O57 Q27:Q57 S27:S57 U27:U57 W27:W57 Y27:Y57 AA27:AA57 AC27:AC57 AE27:AE57">
    <cfRule type="cellIs" dxfId="3" priority="2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2" priority="1" stopIfTrue="1" operator="lessThan">
      <formula>K27</formula>
    </cfRule>
  </conditionalFormatting>
  <dataValidations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6" tint="0.39997558519241921"/>
  </sheetPr>
  <dimension ref="A1:YC60"/>
  <sheetViews>
    <sheetView showZeros="0" view="pageBreakPreview" zoomScale="80" zoomScaleNormal="40" zoomScaleSheetLayoutView="80" workbookViewId="0">
      <selection activeCell="P30" sqref="P30"/>
    </sheetView>
  </sheetViews>
  <sheetFormatPr defaultRowHeight="14.25"/>
  <cols>
    <col min="1" max="1" width="9.75" style="231" customWidth="1"/>
    <col min="2" max="2" width="10" style="231" customWidth="1"/>
    <col min="3" max="3" width="7.75" style="231" customWidth="1"/>
    <col min="4" max="4" width="6.625" style="231" customWidth="1"/>
    <col min="5" max="5" width="6.375" style="231" customWidth="1"/>
    <col min="6" max="6" width="6.625" style="231" customWidth="1"/>
    <col min="7" max="8" width="7.75" style="231" customWidth="1"/>
    <col min="9" max="10" width="7.75" style="231" hidden="1" customWidth="1"/>
    <col min="11" max="13" width="6.625" style="231" customWidth="1"/>
    <col min="14" max="15" width="7.875" style="231" customWidth="1"/>
    <col min="16" max="22" width="6.625" style="231" customWidth="1"/>
    <col min="23" max="32" width="6.375" style="231" customWidth="1"/>
    <col min="33" max="34" width="6.375" style="231" hidden="1" customWidth="1"/>
    <col min="35" max="35" width="7.625" style="231" hidden="1" customWidth="1"/>
    <col min="36" max="36" width="8" style="231" hidden="1" customWidth="1"/>
    <col min="37" max="16384" width="9" style="231"/>
  </cols>
  <sheetData>
    <row r="1" spans="1:653" ht="15" thickBot="1"/>
    <row r="2" spans="1:653" s="229" customFormat="1" ht="12.75" customHeight="1">
      <c r="A2" s="467" t="s">
        <v>28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  <c r="Y2" s="468"/>
      <c r="Z2" s="468"/>
      <c r="AA2" s="468"/>
      <c r="AB2" s="468"/>
      <c r="AC2" s="468"/>
      <c r="AD2" s="468"/>
      <c r="AE2" s="468"/>
      <c r="AF2" s="468"/>
      <c r="AG2" s="307"/>
      <c r="AH2" s="307"/>
      <c r="AI2" s="307"/>
      <c r="AJ2" s="308"/>
      <c r="AK2" s="33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</row>
    <row r="3" spans="1:653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1"/>
      <c r="AE3" s="471"/>
      <c r="AF3" s="471"/>
      <c r="AG3" s="226"/>
      <c r="AH3" s="226"/>
      <c r="AI3" s="226"/>
      <c r="AJ3" s="309"/>
      <c r="AK3" s="33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7"/>
      <c r="BF3" s="227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</row>
    <row r="4" spans="1:653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226"/>
      <c r="AH4" s="226"/>
      <c r="AI4" s="226"/>
      <c r="AJ4" s="309"/>
      <c r="AK4" s="33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</row>
    <row r="5" spans="1:653" s="229" customFormat="1" ht="12.75" customHeight="1">
      <c r="A5" s="470"/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226"/>
      <c r="AH5" s="226"/>
      <c r="AI5" s="226"/>
      <c r="AJ5" s="309"/>
      <c r="AK5" s="33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332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  <c r="EL5" s="332"/>
      <c r="EM5" s="332"/>
      <c r="EN5" s="332"/>
      <c r="EO5" s="332"/>
      <c r="EP5" s="332"/>
      <c r="EQ5" s="332"/>
      <c r="ER5" s="332"/>
      <c r="ES5" s="332"/>
      <c r="ET5" s="332"/>
      <c r="EU5" s="332"/>
      <c r="EV5" s="332"/>
      <c r="EW5" s="332"/>
      <c r="EX5" s="332"/>
      <c r="EY5" s="332"/>
      <c r="EZ5" s="332"/>
      <c r="FA5" s="332"/>
    </row>
    <row r="6" spans="1:653" s="229" customFormat="1" ht="12.75" customHeight="1">
      <c r="A6" s="470" t="s">
        <v>108</v>
      </c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471"/>
      <c r="AG6" s="226"/>
      <c r="AH6" s="226"/>
      <c r="AI6" s="226"/>
      <c r="AJ6" s="309"/>
      <c r="AK6" s="33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332"/>
      <c r="BS6" s="332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  <c r="DZ6" s="332"/>
      <c r="EA6" s="332"/>
      <c r="EB6" s="332"/>
      <c r="EC6" s="332"/>
      <c r="ED6" s="332"/>
      <c r="EE6" s="332"/>
      <c r="EF6" s="332"/>
      <c r="EG6" s="332"/>
      <c r="EH6" s="332"/>
      <c r="EI6" s="332"/>
      <c r="EJ6" s="332"/>
      <c r="EK6" s="332"/>
      <c r="EL6" s="332"/>
      <c r="EM6" s="332"/>
      <c r="EN6" s="332"/>
      <c r="EO6" s="332"/>
      <c r="EP6" s="332"/>
      <c r="EQ6" s="332"/>
      <c r="ER6" s="332"/>
      <c r="ES6" s="332"/>
      <c r="ET6" s="332"/>
      <c r="EU6" s="332"/>
      <c r="EV6" s="332"/>
      <c r="EW6" s="332"/>
      <c r="EX6" s="332"/>
      <c r="EY6" s="332"/>
      <c r="EZ6" s="332"/>
      <c r="FA6" s="332"/>
    </row>
    <row r="7" spans="1:653" s="229" customFormat="1" ht="12.75" customHeight="1">
      <c r="A7" s="470"/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226"/>
      <c r="AH7" s="226"/>
      <c r="AI7" s="226"/>
      <c r="AJ7" s="309"/>
      <c r="AK7" s="33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</row>
    <row r="8" spans="1:653" s="229" customFormat="1" ht="14.25" customHeight="1" thickBot="1">
      <c r="A8" s="473"/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  <c r="AE8" s="474"/>
      <c r="AF8" s="474"/>
      <c r="AG8" s="310"/>
      <c r="AH8" s="310"/>
      <c r="AI8" s="310"/>
      <c r="AJ8" s="311"/>
      <c r="AK8" s="335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</row>
    <row r="9" spans="1:653" ht="12.75" customHeight="1" thickBo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  <c r="IS9" s="230"/>
      <c r="IT9" s="230"/>
      <c r="IU9" s="230"/>
      <c r="IV9" s="230"/>
      <c r="IW9" s="230"/>
      <c r="IX9" s="230"/>
      <c r="IY9" s="230"/>
      <c r="IZ9" s="230"/>
      <c r="JA9" s="230"/>
      <c r="JB9" s="230"/>
      <c r="JC9" s="230"/>
      <c r="JD9" s="230"/>
      <c r="JE9" s="230"/>
      <c r="JF9" s="230"/>
      <c r="JG9" s="230"/>
      <c r="JH9" s="230"/>
      <c r="JI9" s="230"/>
      <c r="JJ9" s="230"/>
      <c r="JK9" s="230"/>
      <c r="JL9" s="230"/>
      <c r="JM9" s="230"/>
      <c r="JN9" s="230"/>
      <c r="JO9" s="230"/>
      <c r="JP9" s="230"/>
      <c r="JQ9" s="230"/>
      <c r="JR9" s="230"/>
      <c r="JS9" s="230"/>
      <c r="JT9" s="230"/>
      <c r="JU9" s="230"/>
      <c r="JV9" s="230"/>
      <c r="JW9" s="230"/>
      <c r="JX9" s="230"/>
      <c r="JY9" s="230"/>
      <c r="JZ9" s="230"/>
      <c r="KA9" s="230"/>
      <c r="KB9" s="230"/>
      <c r="KC9" s="230"/>
      <c r="KD9" s="230"/>
      <c r="KE9" s="230"/>
      <c r="KF9" s="230"/>
      <c r="KG9" s="230"/>
      <c r="KH9" s="230"/>
      <c r="KI9" s="230"/>
      <c r="KJ9" s="230"/>
      <c r="KK9" s="230"/>
      <c r="KL9" s="230"/>
      <c r="KM9" s="230"/>
      <c r="KN9" s="230"/>
      <c r="KO9" s="230"/>
      <c r="KP9" s="230"/>
      <c r="KQ9" s="230"/>
      <c r="KR9" s="230"/>
      <c r="KS9" s="230"/>
      <c r="KT9" s="230"/>
      <c r="KU9" s="230"/>
      <c r="KV9" s="230"/>
      <c r="KW9" s="230"/>
      <c r="KX9" s="230"/>
      <c r="KY9" s="230"/>
      <c r="KZ9" s="230"/>
      <c r="LA9" s="230"/>
      <c r="LB9" s="230"/>
      <c r="LC9" s="230"/>
      <c r="LD9" s="230"/>
      <c r="LE9" s="230"/>
      <c r="LF9" s="230"/>
      <c r="LG9" s="230"/>
      <c r="LH9" s="230"/>
      <c r="LI9" s="230"/>
      <c r="LJ9" s="230"/>
      <c r="LK9" s="230"/>
      <c r="LL9" s="230"/>
      <c r="LM9" s="230"/>
      <c r="LN9" s="230"/>
      <c r="LO9" s="230"/>
      <c r="LP9" s="230"/>
      <c r="LQ9" s="230"/>
      <c r="LR9" s="230"/>
      <c r="LS9" s="230"/>
      <c r="LT9" s="230"/>
      <c r="LU9" s="230"/>
      <c r="LV9" s="230"/>
      <c r="LW9" s="230"/>
      <c r="LX9" s="230"/>
      <c r="LY9" s="230"/>
      <c r="LZ9" s="230"/>
      <c r="MA9" s="230"/>
      <c r="MB9" s="230"/>
      <c r="MC9" s="230"/>
      <c r="MD9" s="230"/>
      <c r="ME9" s="230"/>
      <c r="MF9" s="230"/>
      <c r="MG9" s="230"/>
      <c r="MH9" s="230"/>
      <c r="MI9" s="230"/>
      <c r="MJ9" s="230"/>
      <c r="MK9" s="230"/>
      <c r="ML9" s="230"/>
      <c r="MM9" s="230"/>
      <c r="MN9" s="230"/>
      <c r="MO9" s="230"/>
      <c r="MP9" s="230"/>
      <c r="MQ9" s="230"/>
      <c r="MR9" s="230"/>
      <c r="MS9" s="230"/>
      <c r="MT9" s="230"/>
      <c r="MU9" s="230"/>
      <c r="MV9" s="230"/>
      <c r="MW9" s="230"/>
      <c r="MX9" s="230"/>
      <c r="MY9" s="230"/>
      <c r="MZ9" s="230"/>
      <c r="NA9" s="230"/>
      <c r="NB9" s="230"/>
      <c r="NC9" s="230"/>
      <c r="ND9" s="230"/>
      <c r="NE9" s="230"/>
      <c r="NF9" s="230"/>
      <c r="NG9" s="230"/>
      <c r="NH9" s="230"/>
      <c r="NI9" s="230"/>
      <c r="NJ9" s="230"/>
      <c r="NK9" s="230"/>
      <c r="NL9" s="230"/>
      <c r="NM9" s="230"/>
      <c r="NN9" s="230"/>
      <c r="NO9" s="230"/>
      <c r="NP9" s="230"/>
      <c r="NQ9" s="230"/>
      <c r="NR9" s="230"/>
      <c r="NS9" s="230"/>
      <c r="NT9" s="230"/>
      <c r="NU9" s="230"/>
      <c r="NV9" s="230"/>
      <c r="NW9" s="230"/>
      <c r="NX9" s="230"/>
      <c r="NY9" s="230"/>
      <c r="NZ9" s="230"/>
      <c r="OA9" s="230"/>
      <c r="OB9" s="230"/>
      <c r="OC9" s="230"/>
      <c r="OD9" s="230"/>
      <c r="OE9" s="230"/>
      <c r="OF9" s="230"/>
      <c r="OG9" s="230"/>
      <c r="OH9" s="230"/>
      <c r="OI9" s="230"/>
      <c r="OJ9" s="230"/>
      <c r="OK9" s="230"/>
      <c r="OL9" s="230"/>
      <c r="OM9" s="230"/>
      <c r="ON9" s="230"/>
      <c r="OO9" s="230"/>
      <c r="OP9" s="230"/>
      <c r="OQ9" s="230"/>
      <c r="OR9" s="230"/>
      <c r="OS9" s="230"/>
      <c r="OT9" s="230"/>
      <c r="OU9" s="230"/>
      <c r="OV9" s="230"/>
      <c r="OW9" s="230"/>
      <c r="OX9" s="230"/>
      <c r="OY9" s="230"/>
      <c r="OZ9" s="230"/>
      <c r="PA9" s="230"/>
      <c r="PB9" s="230"/>
      <c r="PC9" s="230"/>
      <c r="PD9" s="230"/>
      <c r="PE9" s="230"/>
      <c r="PF9" s="230"/>
      <c r="PG9" s="230"/>
      <c r="PH9" s="230"/>
      <c r="PI9" s="230"/>
      <c r="PJ9" s="230"/>
      <c r="PK9" s="230"/>
      <c r="PL9" s="230"/>
      <c r="PM9" s="230"/>
      <c r="PN9" s="230"/>
      <c r="PO9" s="230"/>
      <c r="PP9" s="230"/>
      <c r="PQ9" s="230"/>
      <c r="PR9" s="230"/>
      <c r="PS9" s="230"/>
      <c r="PT9" s="230"/>
      <c r="PU9" s="230"/>
      <c r="PV9" s="230"/>
      <c r="PW9" s="230"/>
      <c r="PX9" s="230"/>
      <c r="PY9" s="230"/>
      <c r="PZ9" s="230"/>
      <c r="QA9" s="230"/>
      <c r="QB9" s="230"/>
      <c r="QC9" s="230"/>
      <c r="QD9" s="230"/>
      <c r="QE9" s="230"/>
      <c r="QF9" s="230"/>
      <c r="QG9" s="230"/>
      <c r="QH9" s="230"/>
      <c r="QI9" s="230"/>
      <c r="QJ9" s="230"/>
      <c r="QK9" s="230"/>
      <c r="QL9" s="230"/>
      <c r="QM9" s="230"/>
      <c r="QN9" s="230"/>
      <c r="QO9" s="230"/>
      <c r="QP9" s="230"/>
      <c r="QQ9" s="230"/>
      <c r="QR9" s="230"/>
      <c r="QS9" s="230"/>
      <c r="QT9" s="230"/>
      <c r="QU9" s="230"/>
      <c r="QV9" s="230"/>
      <c r="QW9" s="230"/>
      <c r="QX9" s="230"/>
      <c r="QY9" s="230"/>
      <c r="QZ9" s="230"/>
      <c r="RA9" s="230"/>
      <c r="RB9" s="230"/>
      <c r="RC9" s="230"/>
      <c r="RD9" s="230"/>
      <c r="RE9" s="230"/>
      <c r="RF9" s="230"/>
      <c r="RG9" s="230"/>
      <c r="RH9" s="230"/>
      <c r="RI9" s="230"/>
      <c r="RJ9" s="230"/>
      <c r="RK9" s="230"/>
      <c r="RL9" s="230"/>
      <c r="RM9" s="230"/>
      <c r="RN9" s="230"/>
      <c r="RO9" s="230"/>
      <c r="RP9" s="230"/>
      <c r="RQ9" s="230"/>
      <c r="RR9" s="230"/>
      <c r="RS9" s="230"/>
      <c r="RT9" s="230"/>
      <c r="RU9" s="230"/>
      <c r="RV9" s="230"/>
      <c r="RW9" s="230"/>
      <c r="RX9" s="230"/>
      <c r="RY9" s="230"/>
      <c r="RZ9" s="230"/>
      <c r="SA9" s="230"/>
      <c r="SB9" s="230"/>
      <c r="SC9" s="230"/>
      <c r="SD9" s="230"/>
      <c r="SE9" s="230"/>
      <c r="SF9" s="230"/>
      <c r="SG9" s="230"/>
      <c r="SH9" s="230"/>
      <c r="SI9" s="230"/>
      <c r="SJ9" s="230"/>
      <c r="SK9" s="230"/>
      <c r="SL9" s="230"/>
      <c r="SM9" s="230"/>
      <c r="SN9" s="230"/>
      <c r="SO9" s="230"/>
      <c r="SP9" s="230"/>
      <c r="SQ9" s="230"/>
      <c r="SR9" s="230"/>
      <c r="SS9" s="230"/>
      <c r="ST9" s="230"/>
      <c r="SU9" s="230"/>
      <c r="SV9" s="230"/>
      <c r="SW9" s="230"/>
      <c r="SX9" s="230"/>
      <c r="SY9" s="230"/>
      <c r="SZ9" s="230"/>
      <c r="TA9" s="230"/>
      <c r="TB9" s="230"/>
      <c r="TC9" s="230"/>
      <c r="TD9" s="230"/>
      <c r="TE9" s="230"/>
      <c r="TF9" s="230"/>
      <c r="TG9" s="230"/>
      <c r="TH9" s="230"/>
      <c r="TI9" s="230"/>
      <c r="TJ9" s="230"/>
      <c r="TK9" s="230"/>
      <c r="TL9" s="230"/>
      <c r="TM9" s="230"/>
      <c r="TN9" s="230"/>
      <c r="TO9" s="230"/>
      <c r="TP9" s="230"/>
      <c r="TQ9" s="230"/>
      <c r="TR9" s="230"/>
      <c r="TS9" s="230"/>
      <c r="TT9" s="230"/>
      <c r="TU9" s="230"/>
      <c r="TV9" s="230"/>
      <c r="TW9" s="230"/>
      <c r="TX9" s="230"/>
      <c r="TY9" s="230"/>
      <c r="TZ9" s="230"/>
      <c r="UA9" s="230"/>
      <c r="UB9" s="230"/>
      <c r="UC9" s="230"/>
      <c r="UD9" s="230"/>
      <c r="UE9" s="230"/>
      <c r="UF9" s="230"/>
      <c r="UG9" s="230"/>
      <c r="UH9" s="230"/>
      <c r="UI9" s="230"/>
      <c r="UJ9" s="230"/>
      <c r="UK9" s="230"/>
      <c r="UL9" s="230"/>
      <c r="UM9" s="230"/>
      <c r="UN9" s="230"/>
      <c r="UO9" s="230"/>
      <c r="UP9" s="230"/>
      <c r="UQ9" s="230"/>
      <c r="UR9" s="230"/>
      <c r="US9" s="230"/>
      <c r="UT9" s="230"/>
      <c r="UU9" s="230"/>
      <c r="UV9" s="230"/>
      <c r="UW9" s="230"/>
      <c r="UX9" s="230"/>
      <c r="UY9" s="230"/>
      <c r="UZ9" s="230"/>
      <c r="VA9" s="230"/>
      <c r="VB9" s="230"/>
      <c r="VC9" s="230"/>
      <c r="VD9" s="230"/>
      <c r="VE9" s="230"/>
      <c r="VF9" s="230"/>
      <c r="VG9" s="230"/>
      <c r="VH9" s="230"/>
      <c r="VI9" s="230"/>
      <c r="VJ9" s="230"/>
      <c r="VK9" s="230"/>
      <c r="VL9" s="230"/>
      <c r="VM9" s="230"/>
      <c r="VN9" s="230"/>
      <c r="VO9" s="230"/>
      <c r="VP9" s="230"/>
      <c r="VQ9" s="230"/>
      <c r="VR9" s="230"/>
      <c r="VS9" s="230"/>
      <c r="VT9" s="230"/>
      <c r="VU9" s="230"/>
      <c r="VV9" s="230"/>
      <c r="VW9" s="230"/>
      <c r="VX9" s="230"/>
      <c r="VY9" s="230"/>
      <c r="VZ9" s="230"/>
      <c r="WA9" s="230"/>
      <c r="WB9" s="230"/>
      <c r="WC9" s="230"/>
      <c r="WD9" s="230"/>
      <c r="WE9" s="230"/>
      <c r="WF9" s="230"/>
      <c r="WG9" s="230"/>
      <c r="WH9" s="230"/>
      <c r="WI9" s="230"/>
      <c r="WJ9" s="230"/>
      <c r="WK9" s="230"/>
      <c r="WL9" s="230"/>
      <c r="WM9" s="230"/>
      <c r="WN9" s="230"/>
      <c r="WO9" s="230"/>
      <c r="WP9" s="230"/>
      <c r="WQ9" s="230"/>
      <c r="WR9" s="230"/>
      <c r="WS9" s="230"/>
      <c r="WT9" s="230"/>
      <c r="WU9" s="230"/>
      <c r="WV9" s="230"/>
      <c r="WW9" s="230"/>
      <c r="WX9" s="230"/>
      <c r="WY9" s="230"/>
      <c r="WZ9" s="230"/>
      <c r="XA9" s="230"/>
      <c r="XB9" s="230"/>
      <c r="XC9" s="230"/>
      <c r="XD9" s="230"/>
      <c r="XE9" s="230"/>
      <c r="XF9" s="230"/>
      <c r="XG9" s="230"/>
      <c r="XH9" s="230"/>
      <c r="XI9" s="230"/>
      <c r="XJ9" s="230"/>
      <c r="XK9" s="230"/>
      <c r="XL9" s="230"/>
      <c r="XM9" s="230"/>
      <c r="XN9" s="230"/>
      <c r="XO9" s="230"/>
      <c r="XP9" s="230"/>
      <c r="XQ9" s="230"/>
      <c r="XR9" s="230"/>
      <c r="XS9" s="230"/>
      <c r="XT9" s="230"/>
      <c r="XU9" s="230"/>
      <c r="XV9" s="230"/>
      <c r="XW9" s="230"/>
      <c r="XX9" s="230"/>
      <c r="XY9" s="230"/>
      <c r="XZ9" s="230"/>
      <c r="YA9" s="230"/>
      <c r="YB9" s="230"/>
      <c r="YC9" s="230"/>
    </row>
    <row r="10" spans="1:653" ht="15" customHeight="1">
      <c r="C10" s="232" t="s">
        <v>0</v>
      </c>
      <c r="D10" s="233"/>
      <c r="E10" s="233"/>
      <c r="F10" s="23">
        <v>0.4</v>
      </c>
      <c r="G10" s="234" t="s">
        <v>1</v>
      </c>
      <c r="J10" s="231" t="s">
        <v>47</v>
      </c>
      <c r="K10" s="476" t="s">
        <v>2</v>
      </c>
      <c r="L10" s="477"/>
      <c r="M10" s="477"/>
      <c r="N10" s="478" t="s">
        <v>55</v>
      </c>
      <c r="O10" s="479"/>
      <c r="Q10" s="476" t="s">
        <v>31</v>
      </c>
      <c r="R10" s="531"/>
      <c r="S10" s="531"/>
      <c r="T10" s="531"/>
      <c r="U10" s="40">
        <v>0.53300000000000003</v>
      </c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  <c r="FL10" s="230"/>
      <c r="FM10" s="230"/>
      <c r="FN10" s="230"/>
      <c r="FO10" s="230"/>
      <c r="FP10" s="230"/>
      <c r="FQ10" s="230"/>
      <c r="FR10" s="230"/>
      <c r="FS10" s="230"/>
      <c r="FT10" s="230"/>
      <c r="FU10" s="230"/>
      <c r="FV10" s="230"/>
      <c r="FW10" s="230"/>
      <c r="FX10" s="230"/>
      <c r="FY10" s="230"/>
      <c r="FZ10" s="230"/>
      <c r="GA10" s="230"/>
      <c r="GB10" s="230"/>
      <c r="GC10" s="230"/>
      <c r="GD10" s="230"/>
      <c r="GE10" s="230"/>
      <c r="GF10" s="230"/>
      <c r="GG10" s="230"/>
      <c r="GH10" s="230"/>
      <c r="GI10" s="230"/>
      <c r="GJ10" s="230"/>
      <c r="GK10" s="230"/>
      <c r="GL10" s="230"/>
      <c r="GM10" s="230"/>
      <c r="GN10" s="230"/>
      <c r="GO10" s="230"/>
      <c r="GP10" s="230"/>
      <c r="GQ10" s="230"/>
      <c r="GR10" s="230"/>
      <c r="GS10" s="230"/>
      <c r="GT10" s="230"/>
      <c r="GU10" s="230"/>
      <c r="GV10" s="230"/>
      <c r="GW10" s="230"/>
      <c r="GX10" s="230"/>
      <c r="GY10" s="230"/>
      <c r="GZ10" s="230"/>
      <c r="HA10" s="230"/>
      <c r="HB10" s="230"/>
      <c r="HC10" s="230"/>
      <c r="HD10" s="230"/>
      <c r="HE10" s="230"/>
      <c r="HF10" s="230"/>
      <c r="HG10" s="230"/>
      <c r="HH10" s="230"/>
      <c r="HI10" s="230"/>
      <c r="HJ10" s="230"/>
      <c r="HK10" s="230"/>
      <c r="HL10" s="230"/>
      <c r="HM10" s="230"/>
      <c r="HN10" s="230"/>
      <c r="HO10" s="230"/>
      <c r="HP10" s="230"/>
      <c r="HQ10" s="230"/>
      <c r="HR10" s="230"/>
      <c r="HS10" s="230"/>
      <c r="HT10" s="230"/>
      <c r="HU10" s="230"/>
      <c r="HV10" s="230"/>
      <c r="HW10" s="230"/>
      <c r="HX10" s="230"/>
      <c r="HY10" s="230"/>
      <c r="HZ10" s="230"/>
      <c r="IA10" s="230"/>
      <c r="IB10" s="230"/>
      <c r="IC10" s="230"/>
      <c r="ID10" s="230"/>
      <c r="IE10" s="230"/>
      <c r="IF10" s="230"/>
      <c r="IG10" s="230"/>
      <c r="IH10" s="230"/>
      <c r="II10" s="230"/>
      <c r="IJ10" s="230"/>
      <c r="IK10" s="230"/>
      <c r="IL10" s="230"/>
      <c r="IM10" s="230"/>
      <c r="IN10" s="230"/>
      <c r="IO10" s="230"/>
      <c r="IP10" s="230"/>
      <c r="IQ10" s="230"/>
      <c r="IR10" s="230"/>
      <c r="IS10" s="230"/>
      <c r="IT10" s="230"/>
      <c r="IU10" s="230"/>
      <c r="IV10" s="230"/>
      <c r="IW10" s="230"/>
      <c r="IX10" s="230"/>
      <c r="IY10" s="230"/>
      <c r="IZ10" s="230"/>
      <c r="JA10" s="230"/>
      <c r="JB10" s="230"/>
      <c r="JC10" s="230"/>
      <c r="JD10" s="230"/>
      <c r="JE10" s="230"/>
      <c r="JF10" s="230"/>
      <c r="JG10" s="230"/>
      <c r="JH10" s="230"/>
      <c r="JI10" s="230"/>
      <c r="JJ10" s="230"/>
      <c r="JK10" s="230"/>
      <c r="JL10" s="230"/>
      <c r="JM10" s="230"/>
      <c r="JN10" s="230"/>
      <c r="JO10" s="230"/>
      <c r="JP10" s="230"/>
      <c r="JQ10" s="230"/>
      <c r="JR10" s="230"/>
      <c r="JS10" s="230"/>
      <c r="JT10" s="230"/>
      <c r="JU10" s="230"/>
      <c r="JV10" s="230"/>
      <c r="JW10" s="230"/>
      <c r="JX10" s="230"/>
      <c r="JY10" s="230"/>
      <c r="JZ10" s="230"/>
      <c r="KA10" s="230"/>
      <c r="KB10" s="230"/>
      <c r="KC10" s="230"/>
      <c r="KD10" s="230"/>
      <c r="KE10" s="230"/>
      <c r="KF10" s="230"/>
      <c r="KG10" s="230"/>
      <c r="KH10" s="230"/>
      <c r="KI10" s="230"/>
      <c r="KJ10" s="230"/>
      <c r="KK10" s="230"/>
      <c r="KL10" s="230"/>
      <c r="KM10" s="230"/>
      <c r="KN10" s="230"/>
      <c r="KO10" s="230"/>
      <c r="KP10" s="230"/>
      <c r="KQ10" s="230"/>
      <c r="KR10" s="230"/>
      <c r="KS10" s="230"/>
      <c r="KT10" s="230"/>
      <c r="KU10" s="230"/>
      <c r="KV10" s="230"/>
      <c r="KW10" s="230"/>
      <c r="KX10" s="230"/>
      <c r="KY10" s="230"/>
      <c r="KZ10" s="230"/>
      <c r="LA10" s="230"/>
      <c r="LB10" s="230"/>
      <c r="LC10" s="230"/>
      <c r="LD10" s="230"/>
      <c r="LE10" s="230"/>
      <c r="LF10" s="230"/>
      <c r="LG10" s="230"/>
      <c r="LH10" s="230"/>
      <c r="LI10" s="230"/>
      <c r="LJ10" s="230"/>
      <c r="LK10" s="230"/>
      <c r="LL10" s="230"/>
      <c r="LM10" s="230"/>
      <c r="LN10" s="230"/>
      <c r="LO10" s="230"/>
      <c r="LP10" s="230"/>
      <c r="LQ10" s="230"/>
      <c r="LR10" s="230"/>
      <c r="LS10" s="230"/>
      <c r="LT10" s="230"/>
      <c r="LU10" s="230"/>
      <c r="LV10" s="230"/>
      <c r="LW10" s="230"/>
      <c r="LX10" s="230"/>
      <c r="LY10" s="230"/>
      <c r="LZ10" s="230"/>
      <c r="MA10" s="230"/>
      <c r="MB10" s="230"/>
      <c r="MC10" s="230"/>
      <c r="MD10" s="230"/>
      <c r="ME10" s="230"/>
      <c r="MF10" s="230"/>
      <c r="MG10" s="230"/>
      <c r="MH10" s="230"/>
      <c r="MI10" s="230"/>
      <c r="MJ10" s="230"/>
      <c r="MK10" s="230"/>
      <c r="ML10" s="230"/>
      <c r="MM10" s="230"/>
      <c r="MN10" s="230"/>
      <c r="MO10" s="230"/>
      <c r="MP10" s="230"/>
      <c r="MQ10" s="230"/>
      <c r="MR10" s="230"/>
      <c r="MS10" s="230"/>
      <c r="MT10" s="230"/>
      <c r="MU10" s="230"/>
      <c r="MV10" s="230"/>
      <c r="MW10" s="230"/>
      <c r="MX10" s="230"/>
      <c r="MY10" s="230"/>
      <c r="MZ10" s="230"/>
      <c r="NA10" s="230"/>
      <c r="NB10" s="230"/>
      <c r="NC10" s="230"/>
      <c r="ND10" s="230"/>
      <c r="NE10" s="230"/>
      <c r="NF10" s="230"/>
      <c r="NG10" s="230"/>
      <c r="NH10" s="230"/>
      <c r="NI10" s="230"/>
      <c r="NJ10" s="230"/>
      <c r="NK10" s="230"/>
      <c r="NL10" s="230"/>
      <c r="NM10" s="230"/>
      <c r="NN10" s="230"/>
      <c r="NO10" s="230"/>
      <c r="NP10" s="230"/>
      <c r="NQ10" s="230"/>
      <c r="NR10" s="230"/>
      <c r="NS10" s="230"/>
      <c r="NT10" s="230"/>
      <c r="NU10" s="230"/>
      <c r="NV10" s="230"/>
      <c r="NW10" s="230"/>
      <c r="NX10" s="230"/>
      <c r="NY10" s="230"/>
      <c r="NZ10" s="230"/>
      <c r="OA10" s="230"/>
      <c r="OB10" s="230"/>
      <c r="OC10" s="230"/>
      <c r="OD10" s="230"/>
      <c r="OE10" s="230"/>
      <c r="OF10" s="230"/>
      <c r="OG10" s="230"/>
      <c r="OH10" s="230"/>
      <c r="OI10" s="230"/>
      <c r="OJ10" s="230"/>
      <c r="OK10" s="230"/>
      <c r="OL10" s="230"/>
      <c r="OM10" s="230"/>
      <c r="ON10" s="230"/>
      <c r="OO10" s="230"/>
      <c r="OP10" s="230"/>
      <c r="OQ10" s="230"/>
      <c r="OR10" s="230"/>
      <c r="OS10" s="230"/>
      <c r="OT10" s="230"/>
      <c r="OU10" s="230"/>
      <c r="OV10" s="230"/>
      <c r="OW10" s="230"/>
      <c r="OX10" s="230"/>
      <c r="OY10" s="230"/>
      <c r="OZ10" s="230"/>
      <c r="PA10" s="230"/>
      <c r="PB10" s="230"/>
      <c r="PC10" s="230"/>
      <c r="PD10" s="230"/>
      <c r="PE10" s="230"/>
      <c r="PF10" s="230"/>
      <c r="PG10" s="230"/>
      <c r="PH10" s="230"/>
      <c r="PI10" s="230"/>
      <c r="PJ10" s="230"/>
      <c r="PK10" s="230"/>
      <c r="PL10" s="230"/>
      <c r="PM10" s="230"/>
      <c r="PN10" s="230"/>
      <c r="PO10" s="230"/>
      <c r="PP10" s="230"/>
      <c r="PQ10" s="230"/>
      <c r="PR10" s="230"/>
      <c r="PS10" s="230"/>
      <c r="PT10" s="230"/>
      <c r="PU10" s="230"/>
      <c r="PV10" s="230"/>
      <c r="PW10" s="230"/>
      <c r="PX10" s="230"/>
      <c r="PY10" s="230"/>
      <c r="PZ10" s="230"/>
      <c r="QA10" s="230"/>
      <c r="QB10" s="230"/>
      <c r="QC10" s="230"/>
      <c r="QD10" s="230"/>
      <c r="QE10" s="230"/>
      <c r="QF10" s="230"/>
      <c r="QG10" s="230"/>
      <c r="QH10" s="230"/>
      <c r="QI10" s="230"/>
      <c r="QJ10" s="230"/>
      <c r="QK10" s="230"/>
      <c r="QL10" s="230"/>
      <c r="QM10" s="230"/>
      <c r="QN10" s="230"/>
      <c r="QO10" s="230"/>
      <c r="QP10" s="230"/>
      <c r="QQ10" s="230"/>
      <c r="QR10" s="230"/>
      <c r="QS10" s="230"/>
      <c r="QT10" s="230"/>
      <c r="QU10" s="230"/>
      <c r="QV10" s="230"/>
      <c r="QW10" s="230"/>
      <c r="QX10" s="230"/>
      <c r="QY10" s="230"/>
      <c r="QZ10" s="230"/>
      <c r="RA10" s="230"/>
      <c r="RB10" s="230"/>
      <c r="RC10" s="230"/>
      <c r="RD10" s="230"/>
      <c r="RE10" s="230"/>
      <c r="RF10" s="230"/>
      <c r="RG10" s="230"/>
      <c r="RH10" s="230"/>
      <c r="RI10" s="230"/>
      <c r="RJ10" s="230"/>
      <c r="RK10" s="230"/>
      <c r="RL10" s="230"/>
      <c r="RM10" s="230"/>
      <c r="RN10" s="230"/>
      <c r="RO10" s="230"/>
      <c r="RP10" s="230"/>
      <c r="RQ10" s="230"/>
      <c r="RR10" s="230"/>
      <c r="RS10" s="230"/>
      <c r="RT10" s="230"/>
      <c r="RU10" s="230"/>
      <c r="RV10" s="230"/>
      <c r="RW10" s="230"/>
      <c r="RX10" s="230"/>
      <c r="RY10" s="230"/>
      <c r="RZ10" s="230"/>
      <c r="SA10" s="230"/>
      <c r="SB10" s="230"/>
      <c r="SC10" s="230"/>
      <c r="SD10" s="230"/>
      <c r="SE10" s="230"/>
      <c r="SF10" s="230"/>
      <c r="SG10" s="230"/>
      <c r="SH10" s="230"/>
      <c r="SI10" s="230"/>
      <c r="SJ10" s="230"/>
      <c r="SK10" s="230"/>
      <c r="SL10" s="230"/>
      <c r="SM10" s="230"/>
      <c r="SN10" s="230"/>
      <c r="SO10" s="230"/>
      <c r="SP10" s="230"/>
      <c r="SQ10" s="230"/>
      <c r="SR10" s="230"/>
      <c r="SS10" s="230"/>
      <c r="ST10" s="230"/>
      <c r="SU10" s="230"/>
      <c r="SV10" s="230"/>
      <c r="SW10" s="230"/>
      <c r="SX10" s="230"/>
      <c r="SY10" s="230"/>
      <c r="SZ10" s="230"/>
      <c r="TA10" s="230"/>
      <c r="TB10" s="230"/>
      <c r="TC10" s="230"/>
      <c r="TD10" s="230"/>
      <c r="TE10" s="230"/>
      <c r="TF10" s="230"/>
      <c r="TG10" s="230"/>
      <c r="TH10" s="230"/>
      <c r="TI10" s="230"/>
      <c r="TJ10" s="230"/>
      <c r="TK10" s="230"/>
      <c r="TL10" s="230"/>
      <c r="TM10" s="230"/>
      <c r="TN10" s="230"/>
      <c r="TO10" s="230"/>
      <c r="TP10" s="230"/>
      <c r="TQ10" s="230"/>
      <c r="TR10" s="230"/>
      <c r="TS10" s="230"/>
      <c r="TT10" s="230"/>
      <c r="TU10" s="230"/>
      <c r="TV10" s="230"/>
      <c r="TW10" s="230"/>
      <c r="TX10" s="230"/>
      <c r="TY10" s="230"/>
      <c r="TZ10" s="230"/>
      <c r="UA10" s="230"/>
      <c r="UB10" s="230"/>
      <c r="UC10" s="230"/>
      <c r="UD10" s="230"/>
      <c r="UE10" s="230"/>
      <c r="UF10" s="230"/>
      <c r="UG10" s="230"/>
      <c r="UH10" s="230"/>
      <c r="UI10" s="230"/>
      <c r="UJ10" s="230"/>
      <c r="UK10" s="230"/>
      <c r="UL10" s="230"/>
      <c r="UM10" s="230"/>
      <c r="UN10" s="230"/>
      <c r="UO10" s="230"/>
      <c r="UP10" s="230"/>
      <c r="UQ10" s="230"/>
      <c r="UR10" s="230"/>
      <c r="US10" s="230"/>
      <c r="UT10" s="230"/>
      <c r="UU10" s="230"/>
      <c r="UV10" s="230"/>
      <c r="UW10" s="230"/>
      <c r="UX10" s="230"/>
      <c r="UY10" s="230"/>
      <c r="UZ10" s="230"/>
      <c r="VA10" s="230"/>
      <c r="VB10" s="230"/>
      <c r="VC10" s="230"/>
      <c r="VD10" s="230"/>
      <c r="VE10" s="230"/>
      <c r="VF10" s="230"/>
      <c r="VG10" s="230"/>
      <c r="VH10" s="230"/>
      <c r="VI10" s="230"/>
      <c r="VJ10" s="230"/>
      <c r="VK10" s="230"/>
      <c r="VL10" s="230"/>
      <c r="VM10" s="230"/>
      <c r="VN10" s="230"/>
      <c r="VO10" s="230"/>
      <c r="VP10" s="230"/>
      <c r="VQ10" s="230"/>
      <c r="VR10" s="230"/>
      <c r="VS10" s="230"/>
      <c r="VT10" s="230"/>
      <c r="VU10" s="230"/>
      <c r="VV10" s="230"/>
      <c r="VW10" s="230"/>
      <c r="VX10" s="230"/>
      <c r="VY10" s="230"/>
      <c r="VZ10" s="230"/>
      <c r="WA10" s="230"/>
      <c r="WB10" s="230"/>
      <c r="WC10" s="230"/>
      <c r="WD10" s="230"/>
      <c r="WE10" s="230"/>
      <c r="WF10" s="230"/>
      <c r="WG10" s="230"/>
      <c r="WH10" s="230"/>
      <c r="WI10" s="230"/>
      <c r="WJ10" s="230"/>
      <c r="WK10" s="230"/>
      <c r="WL10" s="230"/>
      <c r="WM10" s="230"/>
      <c r="WN10" s="230"/>
      <c r="WO10" s="230"/>
      <c r="WP10" s="230"/>
      <c r="WQ10" s="230"/>
      <c r="WR10" s="230"/>
      <c r="WS10" s="230"/>
      <c r="WT10" s="230"/>
      <c r="WU10" s="230"/>
      <c r="WV10" s="230"/>
      <c r="WW10" s="230"/>
      <c r="WX10" s="230"/>
      <c r="WY10" s="230"/>
      <c r="WZ10" s="230"/>
      <c r="XA10" s="230"/>
      <c r="XB10" s="230"/>
      <c r="XC10" s="230"/>
      <c r="XD10" s="230"/>
      <c r="XE10" s="230"/>
      <c r="XF10" s="230"/>
      <c r="XG10" s="230"/>
      <c r="XH10" s="230"/>
      <c r="XI10" s="230"/>
      <c r="XJ10" s="230"/>
      <c r="XK10" s="230"/>
      <c r="XL10" s="230"/>
      <c r="XM10" s="230"/>
      <c r="XN10" s="230"/>
      <c r="XO10" s="230"/>
      <c r="XP10" s="230"/>
      <c r="XQ10" s="230"/>
      <c r="XR10" s="230"/>
      <c r="XS10" s="230"/>
      <c r="XT10" s="230"/>
      <c r="XU10" s="230"/>
      <c r="XV10" s="230"/>
      <c r="XW10" s="230"/>
      <c r="XX10" s="230"/>
      <c r="XY10" s="230"/>
      <c r="XZ10" s="230"/>
      <c r="YA10" s="230"/>
      <c r="YB10" s="230"/>
      <c r="YC10" s="230"/>
    </row>
    <row r="11" spans="1:653" ht="15" customHeight="1">
      <c r="C11" s="235" t="s">
        <v>8</v>
      </c>
      <c r="D11" s="236"/>
      <c r="E11" s="236"/>
      <c r="F11" s="24">
        <v>3</v>
      </c>
      <c r="G11" s="237" t="s">
        <v>29</v>
      </c>
      <c r="J11" s="231" t="s">
        <v>48</v>
      </c>
      <c r="K11" s="443" t="s">
        <v>6</v>
      </c>
      <c r="L11" s="444"/>
      <c r="M11" s="444"/>
      <c r="N11" s="461" t="s">
        <v>25</v>
      </c>
      <c r="O11" s="462"/>
      <c r="Q11" s="443" t="s">
        <v>36</v>
      </c>
      <c r="R11" s="444"/>
      <c r="S11" s="444"/>
      <c r="T11" s="444"/>
      <c r="U11" s="41">
        <v>240</v>
      </c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  <c r="FL11" s="230"/>
      <c r="FM11" s="230"/>
      <c r="FN11" s="230"/>
      <c r="FO11" s="230"/>
      <c r="FP11" s="230"/>
      <c r="FQ11" s="230"/>
      <c r="FR11" s="230"/>
      <c r="FS11" s="230"/>
      <c r="FT11" s="230"/>
      <c r="FU11" s="230"/>
      <c r="FV11" s="230"/>
      <c r="FW11" s="230"/>
      <c r="FX11" s="230"/>
      <c r="FY11" s="230"/>
      <c r="FZ11" s="230"/>
      <c r="GA11" s="230"/>
      <c r="GB11" s="230"/>
      <c r="GC11" s="230"/>
      <c r="GD11" s="230"/>
      <c r="GE11" s="230"/>
      <c r="GF11" s="230"/>
      <c r="GG11" s="230"/>
      <c r="GH11" s="230"/>
      <c r="GI11" s="230"/>
      <c r="GJ11" s="230"/>
      <c r="GK11" s="230"/>
      <c r="GL11" s="230"/>
      <c r="GM11" s="230"/>
      <c r="GN11" s="230"/>
      <c r="GO11" s="230"/>
      <c r="GP11" s="230"/>
      <c r="GQ11" s="230"/>
      <c r="GR11" s="230"/>
      <c r="GS11" s="230"/>
      <c r="GT11" s="230"/>
      <c r="GU11" s="230"/>
      <c r="GV11" s="230"/>
      <c r="GW11" s="230"/>
      <c r="GX11" s="230"/>
      <c r="GY11" s="230"/>
      <c r="GZ11" s="230"/>
      <c r="HA11" s="230"/>
      <c r="HB11" s="230"/>
      <c r="HC11" s="230"/>
      <c r="HD11" s="230"/>
      <c r="HE11" s="230"/>
      <c r="HF11" s="230"/>
      <c r="HG11" s="230"/>
      <c r="HH11" s="230"/>
      <c r="HI11" s="230"/>
      <c r="HJ11" s="230"/>
      <c r="HK11" s="230"/>
      <c r="HL11" s="230"/>
      <c r="HM11" s="230"/>
      <c r="HN11" s="230"/>
      <c r="HO11" s="230"/>
      <c r="HP11" s="230"/>
      <c r="HQ11" s="230"/>
      <c r="HR11" s="230"/>
      <c r="HS11" s="230"/>
      <c r="HT11" s="230"/>
      <c r="HU11" s="230"/>
      <c r="HV11" s="230"/>
      <c r="HW11" s="230"/>
      <c r="HX11" s="230"/>
      <c r="HY11" s="230"/>
      <c r="HZ11" s="230"/>
      <c r="IA11" s="230"/>
      <c r="IB11" s="230"/>
      <c r="IC11" s="230"/>
      <c r="ID11" s="230"/>
      <c r="IE11" s="230"/>
      <c r="IF11" s="230"/>
      <c r="IG11" s="230"/>
      <c r="IH11" s="230"/>
      <c r="II11" s="230"/>
      <c r="IJ11" s="230"/>
      <c r="IK11" s="230"/>
      <c r="IL11" s="230"/>
      <c r="IM11" s="230"/>
      <c r="IN11" s="230"/>
      <c r="IO11" s="230"/>
      <c r="IP11" s="230"/>
      <c r="IQ11" s="230"/>
      <c r="IR11" s="230"/>
      <c r="IS11" s="230"/>
      <c r="IT11" s="230"/>
      <c r="IU11" s="230"/>
      <c r="IV11" s="230"/>
      <c r="IW11" s="230"/>
      <c r="IX11" s="230"/>
      <c r="IY11" s="230"/>
      <c r="IZ11" s="230"/>
      <c r="JA11" s="230"/>
      <c r="JB11" s="230"/>
      <c r="JC11" s="230"/>
      <c r="JD11" s="230"/>
      <c r="JE11" s="230"/>
      <c r="JF11" s="230"/>
      <c r="JG11" s="230"/>
      <c r="JH11" s="230"/>
      <c r="JI11" s="230"/>
      <c r="JJ11" s="230"/>
      <c r="JK11" s="230"/>
      <c r="JL11" s="230"/>
      <c r="JM11" s="230"/>
      <c r="JN11" s="230"/>
      <c r="JO11" s="230"/>
      <c r="JP11" s="230"/>
      <c r="JQ11" s="230"/>
      <c r="JR11" s="230"/>
      <c r="JS11" s="230"/>
      <c r="JT11" s="230"/>
      <c r="JU11" s="230"/>
      <c r="JV11" s="230"/>
      <c r="JW11" s="230"/>
      <c r="JX11" s="230"/>
      <c r="JY11" s="230"/>
      <c r="JZ11" s="230"/>
      <c r="KA11" s="230"/>
      <c r="KB11" s="230"/>
      <c r="KC11" s="230"/>
      <c r="KD11" s="230"/>
      <c r="KE11" s="230"/>
      <c r="KF11" s="230"/>
      <c r="KG11" s="230"/>
      <c r="KH11" s="230"/>
      <c r="KI11" s="230"/>
      <c r="KJ11" s="230"/>
      <c r="KK11" s="230"/>
      <c r="KL11" s="230"/>
      <c r="KM11" s="230"/>
      <c r="KN11" s="230"/>
      <c r="KO11" s="230"/>
      <c r="KP11" s="230"/>
      <c r="KQ11" s="230"/>
      <c r="KR11" s="230"/>
      <c r="KS11" s="230"/>
      <c r="KT11" s="230"/>
      <c r="KU11" s="230"/>
      <c r="KV11" s="230"/>
      <c r="KW11" s="230"/>
      <c r="KX11" s="230"/>
      <c r="KY11" s="230"/>
      <c r="KZ11" s="230"/>
      <c r="LA11" s="230"/>
      <c r="LB11" s="230"/>
      <c r="LC11" s="230"/>
      <c r="LD11" s="230"/>
      <c r="LE11" s="230"/>
      <c r="LF11" s="230"/>
      <c r="LG11" s="230"/>
      <c r="LH11" s="230"/>
      <c r="LI11" s="230"/>
      <c r="LJ11" s="230"/>
      <c r="LK11" s="230"/>
      <c r="LL11" s="230"/>
      <c r="LM11" s="230"/>
      <c r="LN11" s="230"/>
      <c r="LO11" s="230"/>
      <c r="LP11" s="230"/>
      <c r="LQ11" s="230"/>
      <c r="LR11" s="230"/>
      <c r="LS11" s="230"/>
      <c r="LT11" s="230"/>
      <c r="LU11" s="230"/>
      <c r="LV11" s="230"/>
      <c r="LW11" s="230"/>
      <c r="LX11" s="230"/>
      <c r="LY11" s="230"/>
      <c r="LZ11" s="230"/>
      <c r="MA11" s="230"/>
      <c r="MB11" s="230"/>
      <c r="MC11" s="230"/>
      <c r="MD11" s="230"/>
      <c r="ME11" s="230"/>
      <c r="MF11" s="230"/>
      <c r="MG11" s="230"/>
      <c r="MH11" s="230"/>
      <c r="MI11" s="230"/>
      <c r="MJ11" s="230"/>
      <c r="MK11" s="230"/>
      <c r="ML11" s="230"/>
      <c r="MM11" s="230"/>
      <c r="MN11" s="230"/>
      <c r="MO11" s="230"/>
      <c r="MP11" s="230"/>
      <c r="MQ11" s="230"/>
      <c r="MR11" s="230"/>
      <c r="MS11" s="230"/>
      <c r="MT11" s="230"/>
      <c r="MU11" s="230"/>
      <c r="MV11" s="230"/>
      <c r="MW11" s="230"/>
      <c r="MX11" s="230"/>
      <c r="MY11" s="230"/>
      <c r="MZ11" s="230"/>
      <c r="NA11" s="230"/>
      <c r="NB11" s="230"/>
      <c r="NC11" s="230"/>
      <c r="ND11" s="230"/>
      <c r="NE11" s="230"/>
      <c r="NF11" s="230"/>
      <c r="NG11" s="230"/>
      <c r="NH11" s="230"/>
      <c r="NI11" s="230"/>
      <c r="NJ11" s="230"/>
      <c r="NK11" s="230"/>
      <c r="NL11" s="230"/>
      <c r="NM11" s="230"/>
      <c r="NN11" s="230"/>
      <c r="NO11" s="230"/>
      <c r="NP11" s="230"/>
      <c r="NQ11" s="230"/>
      <c r="NR11" s="230"/>
      <c r="NS11" s="230"/>
      <c r="NT11" s="230"/>
      <c r="NU11" s="230"/>
      <c r="NV11" s="230"/>
      <c r="NW11" s="230"/>
      <c r="NX11" s="230"/>
      <c r="NY11" s="230"/>
      <c r="NZ11" s="230"/>
      <c r="OA11" s="230"/>
      <c r="OB11" s="230"/>
      <c r="OC11" s="230"/>
      <c r="OD11" s="230"/>
      <c r="OE11" s="230"/>
      <c r="OF11" s="230"/>
      <c r="OG11" s="230"/>
      <c r="OH11" s="230"/>
      <c r="OI11" s="230"/>
      <c r="OJ11" s="230"/>
      <c r="OK11" s="230"/>
      <c r="OL11" s="230"/>
      <c r="OM11" s="230"/>
      <c r="ON11" s="230"/>
      <c r="OO11" s="230"/>
      <c r="OP11" s="230"/>
      <c r="OQ11" s="230"/>
      <c r="OR11" s="230"/>
      <c r="OS11" s="230"/>
      <c r="OT11" s="230"/>
      <c r="OU11" s="230"/>
      <c r="OV11" s="230"/>
      <c r="OW11" s="230"/>
      <c r="OX11" s="230"/>
      <c r="OY11" s="230"/>
      <c r="OZ11" s="230"/>
      <c r="PA11" s="230"/>
      <c r="PB11" s="230"/>
      <c r="PC11" s="230"/>
      <c r="PD11" s="230"/>
      <c r="PE11" s="230"/>
      <c r="PF11" s="230"/>
      <c r="PG11" s="230"/>
      <c r="PH11" s="230"/>
      <c r="PI11" s="230"/>
      <c r="PJ11" s="230"/>
      <c r="PK11" s="230"/>
      <c r="PL11" s="230"/>
      <c r="PM11" s="230"/>
      <c r="PN11" s="230"/>
      <c r="PO11" s="230"/>
      <c r="PP11" s="230"/>
      <c r="PQ11" s="230"/>
      <c r="PR11" s="230"/>
      <c r="PS11" s="230"/>
      <c r="PT11" s="230"/>
      <c r="PU11" s="230"/>
      <c r="PV11" s="230"/>
      <c r="PW11" s="230"/>
      <c r="PX11" s="230"/>
      <c r="PY11" s="230"/>
      <c r="PZ11" s="230"/>
      <c r="QA11" s="230"/>
      <c r="QB11" s="230"/>
      <c r="QC11" s="230"/>
      <c r="QD11" s="230"/>
      <c r="QE11" s="230"/>
      <c r="QF11" s="230"/>
      <c r="QG11" s="230"/>
      <c r="QH11" s="230"/>
      <c r="QI11" s="230"/>
      <c r="QJ11" s="230"/>
      <c r="QK11" s="230"/>
      <c r="QL11" s="230"/>
      <c r="QM11" s="230"/>
      <c r="QN11" s="230"/>
      <c r="QO11" s="230"/>
      <c r="QP11" s="230"/>
      <c r="QQ11" s="230"/>
      <c r="QR11" s="230"/>
      <c r="QS11" s="230"/>
      <c r="QT11" s="230"/>
      <c r="QU11" s="230"/>
      <c r="QV11" s="230"/>
      <c r="QW11" s="230"/>
      <c r="QX11" s="230"/>
      <c r="QY11" s="230"/>
      <c r="QZ11" s="230"/>
      <c r="RA11" s="230"/>
      <c r="RB11" s="230"/>
      <c r="RC11" s="230"/>
      <c r="RD11" s="230"/>
      <c r="RE11" s="230"/>
      <c r="RF11" s="230"/>
      <c r="RG11" s="230"/>
      <c r="RH11" s="230"/>
      <c r="RI11" s="230"/>
      <c r="RJ11" s="230"/>
      <c r="RK11" s="230"/>
      <c r="RL11" s="230"/>
      <c r="RM11" s="230"/>
      <c r="RN11" s="230"/>
      <c r="RO11" s="230"/>
      <c r="RP11" s="230"/>
      <c r="RQ11" s="230"/>
      <c r="RR11" s="230"/>
      <c r="RS11" s="230"/>
      <c r="RT11" s="230"/>
      <c r="RU11" s="230"/>
      <c r="RV11" s="230"/>
      <c r="RW11" s="230"/>
      <c r="RX11" s="230"/>
      <c r="RY11" s="230"/>
      <c r="RZ11" s="230"/>
      <c r="SA11" s="230"/>
      <c r="SB11" s="230"/>
      <c r="SC11" s="230"/>
      <c r="SD11" s="230"/>
      <c r="SE11" s="230"/>
      <c r="SF11" s="230"/>
      <c r="SG11" s="230"/>
      <c r="SH11" s="230"/>
      <c r="SI11" s="230"/>
      <c r="SJ11" s="230"/>
      <c r="SK11" s="230"/>
      <c r="SL11" s="230"/>
      <c r="SM11" s="230"/>
      <c r="SN11" s="230"/>
      <c r="SO11" s="230"/>
      <c r="SP11" s="230"/>
      <c r="SQ11" s="230"/>
      <c r="SR11" s="230"/>
      <c r="SS11" s="230"/>
      <c r="ST11" s="230"/>
      <c r="SU11" s="230"/>
      <c r="SV11" s="230"/>
      <c r="SW11" s="230"/>
      <c r="SX11" s="230"/>
      <c r="SY11" s="230"/>
      <c r="SZ11" s="230"/>
      <c r="TA11" s="230"/>
      <c r="TB11" s="230"/>
      <c r="TC11" s="230"/>
      <c r="TD11" s="230"/>
      <c r="TE11" s="230"/>
      <c r="TF11" s="230"/>
      <c r="TG11" s="230"/>
      <c r="TH11" s="230"/>
      <c r="TI11" s="230"/>
      <c r="TJ11" s="230"/>
      <c r="TK11" s="230"/>
      <c r="TL11" s="230"/>
      <c r="TM11" s="230"/>
      <c r="TN11" s="230"/>
      <c r="TO11" s="230"/>
      <c r="TP11" s="230"/>
      <c r="TQ11" s="230"/>
      <c r="TR11" s="230"/>
      <c r="TS11" s="230"/>
      <c r="TT11" s="230"/>
      <c r="TU11" s="230"/>
      <c r="TV11" s="230"/>
      <c r="TW11" s="230"/>
      <c r="TX11" s="230"/>
      <c r="TY11" s="230"/>
      <c r="TZ11" s="230"/>
      <c r="UA11" s="230"/>
      <c r="UB11" s="230"/>
      <c r="UC11" s="230"/>
      <c r="UD11" s="230"/>
      <c r="UE11" s="230"/>
      <c r="UF11" s="230"/>
      <c r="UG11" s="230"/>
      <c r="UH11" s="230"/>
      <c r="UI11" s="230"/>
      <c r="UJ11" s="230"/>
      <c r="UK11" s="230"/>
      <c r="UL11" s="230"/>
      <c r="UM11" s="230"/>
      <c r="UN11" s="230"/>
      <c r="UO11" s="230"/>
      <c r="UP11" s="230"/>
      <c r="UQ11" s="230"/>
      <c r="UR11" s="230"/>
      <c r="US11" s="230"/>
      <c r="UT11" s="230"/>
      <c r="UU11" s="230"/>
      <c r="UV11" s="230"/>
      <c r="UW11" s="230"/>
      <c r="UX11" s="230"/>
      <c r="UY11" s="230"/>
      <c r="UZ11" s="230"/>
      <c r="VA11" s="230"/>
      <c r="VB11" s="230"/>
      <c r="VC11" s="230"/>
      <c r="VD11" s="230"/>
      <c r="VE11" s="230"/>
      <c r="VF11" s="230"/>
      <c r="VG11" s="230"/>
      <c r="VH11" s="230"/>
      <c r="VI11" s="230"/>
      <c r="VJ11" s="230"/>
      <c r="VK11" s="230"/>
      <c r="VL11" s="230"/>
      <c r="VM11" s="230"/>
      <c r="VN11" s="230"/>
      <c r="VO11" s="230"/>
      <c r="VP11" s="230"/>
      <c r="VQ11" s="230"/>
      <c r="VR11" s="230"/>
      <c r="VS11" s="230"/>
      <c r="VT11" s="230"/>
      <c r="VU11" s="230"/>
      <c r="VV11" s="230"/>
      <c r="VW11" s="230"/>
      <c r="VX11" s="230"/>
      <c r="VY11" s="230"/>
      <c r="VZ11" s="230"/>
      <c r="WA11" s="230"/>
      <c r="WB11" s="230"/>
      <c r="WC11" s="230"/>
      <c r="WD11" s="230"/>
      <c r="WE11" s="230"/>
      <c r="WF11" s="230"/>
      <c r="WG11" s="230"/>
      <c r="WH11" s="230"/>
      <c r="WI11" s="230"/>
      <c r="WJ11" s="230"/>
      <c r="WK11" s="230"/>
      <c r="WL11" s="230"/>
      <c r="WM11" s="230"/>
      <c r="WN11" s="230"/>
      <c r="WO11" s="230"/>
      <c r="WP11" s="230"/>
      <c r="WQ11" s="230"/>
      <c r="WR11" s="230"/>
      <c r="WS11" s="230"/>
      <c r="WT11" s="230"/>
      <c r="WU11" s="230"/>
      <c r="WV11" s="230"/>
      <c r="WW11" s="230"/>
      <c r="WX11" s="230"/>
      <c r="WY11" s="230"/>
      <c r="WZ11" s="230"/>
      <c r="XA11" s="230"/>
      <c r="XB11" s="230"/>
      <c r="XC11" s="230"/>
      <c r="XD11" s="230"/>
      <c r="XE11" s="230"/>
      <c r="XF11" s="230"/>
      <c r="XG11" s="230"/>
      <c r="XH11" s="230"/>
      <c r="XI11" s="230"/>
      <c r="XJ11" s="230"/>
      <c r="XK11" s="230"/>
      <c r="XL11" s="230"/>
      <c r="XM11" s="230"/>
      <c r="XN11" s="230"/>
      <c r="XO11" s="230"/>
      <c r="XP11" s="230"/>
      <c r="XQ11" s="230"/>
      <c r="XR11" s="230"/>
      <c r="XS11" s="230"/>
      <c r="XT11" s="230"/>
      <c r="XU11" s="230"/>
      <c r="XV11" s="230"/>
      <c r="XW11" s="230"/>
      <c r="XX11" s="230"/>
      <c r="XY11" s="230"/>
      <c r="XZ11" s="230"/>
      <c r="YA11" s="230"/>
      <c r="YB11" s="230"/>
      <c r="YC11" s="230"/>
    </row>
    <row r="12" spans="1:653" ht="15" customHeight="1">
      <c r="C12" s="235" t="s">
        <v>3</v>
      </c>
      <c r="D12" s="236"/>
      <c r="E12" s="236"/>
      <c r="F12" s="25">
        <v>50</v>
      </c>
      <c r="G12" s="238" t="s">
        <v>4</v>
      </c>
      <c r="K12" s="443" t="s">
        <v>9</v>
      </c>
      <c r="L12" s="444"/>
      <c r="M12" s="444"/>
      <c r="N12" s="445" t="s">
        <v>26</v>
      </c>
      <c r="O12" s="446"/>
      <c r="Q12" s="443" t="s">
        <v>37</v>
      </c>
      <c r="R12" s="444"/>
      <c r="S12" s="444"/>
      <c r="T12" s="444"/>
      <c r="U12" s="41">
        <v>400</v>
      </c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  <c r="FL12" s="230"/>
      <c r="FM12" s="230"/>
      <c r="FN12" s="230"/>
      <c r="FO12" s="230"/>
      <c r="FP12" s="230"/>
      <c r="FQ12" s="230"/>
      <c r="FR12" s="230"/>
      <c r="FS12" s="230"/>
      <c r="FT12" s="230"/>
      <c r="FU12" s="230"/>
      <c r="FV12" s="230"/>
      <c r="FW12" s="230"/>
      <c r="FX12" s="230"/>
      <c r="FY12" s="230"/>
      <c r="FZ12" s="230"/>
      <c r="GA12" s="230"/>
      <c r="GB12" s="230"/>
      <c r="GC12" s="230"/>
      <c r="GD12" s="230"/>
      <c r="GE12" s="230"/>
      <c r="GF12" s="230"/>
      <c r="GG12" s="230"/>
      <c r="GH12" s="230"/>
      <c r="GI12" s="230"/>
      <c r="GJ12" s="230"/>
      <c r="GK12" s="230"/>
      <c r="GL12" s="230"/>
      <c r="GM12" s="230"/>
      <c r="GN12" s="230"/>
      <c r="GO12" s="230"/>
      <c r="GP12" s="230"/>
      <c r="GQ12" s="230"/>
      <c r="GR12" s="230"/>
      <c r="GS12" s="230"/>
      <c r="GT12" s="230"/>
      <c r="GU12" s="230"/>
      <c r="GV12" s="230"/>
      <c r="GW12" s="230"/>
      <c r="GX12" s="230"/>
      <c r="GY12" s="230"/>
      <c r="GZ12" s="230"/>
      <c r="HA12" s="230"/>
      <c r="HB12" s="230"/>
      <c r="HC12" s="230"/>
      <c r="HD12" s="230"/>
      <c r="HE12" s="230"/>
      <c r="HF12" s="230"/>
      <c r="HG12" s="230"/>
      <c r="HH12" s="230"/>
      <c r="HI12" s="230"/>
      <c r="HJ12" s="230"/>
      <c r="HK12" s="230"/>
      <c r="HL12" s="230"/>
      <c r="HM12" s="230"/>
      <c r="HN12" s="230"/>
      <c r="HO12" s="230"/>
      <c r="HP12" s="230"/>
      <c r="HQ12" s="230"/>
      <c r="HR12" s="230"/>
      <c r="HS12" s="230"/>
      <c r="HT12" s="230"/>
      <c r="HU12" s="230"/>
      <c r="HV12" s="230"/>
      <c r="HW12" s="230"/>
      <c r="HX12" s="230"/>
      <c r="HY12" s="230"/>
      <c r="HZ12" s="230"/>
      <c r="IA12" s="230"/>
      <c r="IB12" s="230"/>
      <c r="IC12" s="230"/>
      <c r="ID12" s="230"/>
      <c r="IE12" s="230"/>
      <c r="IF12" s="230"/>
      <c r="IG12" s="230"/>
      <c r="IH12" s="230"/>
      <c r="II12" s="230"/>
      <c r="IJ12" s="230"/>
      <c r="IK12" s="230"/>
      <c r="IL12" s="230"/>
      <c r="IM12" s="230"/>
      <c r="IN12" s="230"/>
      <c r="IO12" s="230"/>
      <c r="IP12" s="230"/>
      <c r="IQ12" s="230"/>
      <c r="IR12" s="230"/>
      <c r="IS12" s="230"/>
      <c r="IT12" s="230"/>
      <c r="IU12" s="230"/>
      <c r="IV12" s="230"/>
      <c r="IW12" s="230"/>
      <c r="IX12" s="230"/>
      <c r="IY12" s="230"/>
      <c r="IZ12" s="230"/>
      <c r="JA12" s="230"/>
      <c r="JB12" s="230"/>
      <c r="JC12" s="230"/>
      <c r="JD12" s="230"/>
      <c r="JE12" s="230"/>
      <c r="JF12" s="230"/>
      <c r="JG12" s="230"/>
      <c r="JH12" s="230"/>
      <c r="JI12" s="230"/>
      <c r="JJ12" s="230"/>
      <c r="JK12" s="230"/>
      <c r="JL12" s="230"/>
      <c r="JM12" s="230"/>
      <c r="JN12" s="230"/>
      <c r="JO12" s="230"/>
      <c r="JP12" s="230"/>
      <c r="JQ12" s="230"/>
      <c r="JR12" s="230"/>
      <c r="JS12" s="230"/>
      <c r="JT12" s="230"/>
      <c r="JU12" s="230"/>
      <c r="JV12" s="230"/>
      <c r="JW12" s="230"/>
      <c r="JX12" s="230"/>
      <c r="JY12" s="230"/>
      <c r="JZ12" s="230"/>
      <c r="KA12" s="230"/>
      <c r="KB12" s="230"/>
      <c r="KC12" s="230"/>
      <c r="KD12" s="230"/>
      <c r="KE12" s="230"/>
      <c r="KF12" s="230"/>
      <c r="KG12" s="230"/>
      <c r="KH12" s="230"/>
      <c r="KI12" s="230"/>
      <c r="KJ12" s="230"/>
      <c r="KK12" s="230"/>
      <c r="KL12" s="230"/>
      <c r="KM12" s="230"/>
      <c r="KN12" s="230"/>
      <c r="KO12" s="230"/>
      <c r="KP12" s="230"/>
      <c r="KQ12" s="230"/>
      <c r="KR12" s="230"/>
      <c r="KS12" s="230"/>
      <c r="KT12" s="230"/>
      <c r="KU12" s="230"/>
      <c r="KV12" s="230"/>
      <c r="KW12" s="230"/>
      <c r="KX12" s="230"/>
      <c r="KY12" s="230"/>
      <c r="KZ12" s="230"/>
      <c r="LA12" s="230"/>
      <c r="LB12" s="230"/>
      <c r="LC12" s="230"/>
      <c r="LD12" s="230"/>
      <c r="LE12" s="230"/>
      <c r="LF12" s="230"/>
      <c r="LG12" s="230"/>
      <c r="LH12" s="230"/>
      <c r="LI12" s="230"/>
      <c r="LJ12" s="230"/>
      <c r="LK12" s="230"/>
      <c r="LL12" s="230"/>
      <c r="LM12" s="230"/>
      <c r="LN12" s="230"/>
      <c r="LO12" s="230"/>
      <c r="LP12" s="230"/>
      <c r="LQ12" s="230"/>
      <c r="LR12" s="230"/>
      <c r="LS12" s="230"/>
      <c r="LT12" s="230"/>
      <c r="LU12" s="230"/>
      <c r="LV12" s="230"/>
      <c r="LW12" s="230"/>
      <c r="LX12" s="230"/>
      <c r="LY12" s="230"/>
      <c r="LZ12" s="230"/>
      <c r="MA12" s="230"/>
      <c r="MB12" s="230"/>
      <c r="MC12" s="230"/>
      <c r="MD12" s="230"/>
      <c r="ME12" s="230"/>
      <c r="MF12" s="230"/>
      <c r="MG12" s="230"/>
      <c r="MH12" s="230"/>
      <c r="MI12" s="230"/>
      <c r="MJ12" s="230"/>
      <c r="MK12" s="230"/>
      <c r="ML12" s="230"/>
      <c r="MM12" s="230"/>
      <c r="MN12" s="230"/>
      <c r="MO12" s="230"/>
      <c r="MP12" s="230"/>
      <c r="MQ12" s="230"/>
      <c r="MR12" s="230"/>
      <c r="MS12" s="230"/>
      <c r="MT12" s="230"/>
      <c r="MU12" s="230"/>
      <c r="MV12" s="230"/>
      <c r="MW12" s="230"/>
      <c r="MX12" s="230"/>
      <c r="MY12" s="230"/>
      <c r="MZ12" s="230"/>
      <c r="NA12" s="230"/>
      <c r="NB12" s="230"/>
      <c r="NC12" s="230"/>
      <c r="ND12" s="230"/>
      <c r="NE12" s="230"/>
      <c r="NF12" s="230"/>
      <c r="NG12" s="230"/>
      <c r="NH12" s="230"/>
      <c r="NI12" s="230"/>
      <c r="NJ12" s="230"/>
      <c r="NK12" s="230"/>
      <c r="NL12" s="230"/>
      <c r="NM12" s="230"/>
      <c r="NN12" s="230"/>
      <c r="NO12" s="230"/>
      <c r="NP12" s="230"/>
      <c r="NQ12" s="230"/>
      <c r="NR12" s="230"/>
      <c r="NS12" s="230"/>
      <c r="NT12" s="230"/>
      <c r="NU12" s="230"/>
      <c r="NV12" s="230"/>
      <c r="NW12" s="230"/>
      <c r="NX12" s="230"/>
      <c r="NY12" s="230"/>
      <c r="NZ12" s="230"/>
      <c r="OA12" s="230"/>
      <c r="OB12" s="230"/>
      <c r="OC12" s="230"/>
      <c r="OD12" s="230"/>
      <c r="OE12" s="230"/>
      <c r="OF12" s="230"/>
      <c r="OG12" s="230"/>
      <c r="OH12" s="230"/>
      <c r="OI12" s="230"/>
      <c r="OJ12" s="230"/>
      <c r="OK12" s="230"/>
      <c r="OL12" s="230"/>
      <c r="OM12" s="230"/>
      <c r="ON12" s="230"/>
      <c r="OO12" s="230"/>
      <c r="OP12" s="230"/>
      <c r="OQ12" s="230"/>
      <c r="OR12" s="230"/>
      <c r="OS12" s="230"/>
      <c r="OT12" s="230"/>
      <c r="OU12" s="230"/>
      <c r="OV12" s="230"/>
      <c r="OW12" s="230"/>
      <c r="OX12" s="230"/>
      <c r="OY12" s="230"/>
      <c r="OZ12" s="230"/>
      <c r="PA12" s="230"/>
      <c r="PB12" s="230"/>
      <c r="PC12" s="230"/>
      <c r="PD12" s="230"/>
      <c r="PE12" s="230"/>
      <c r="PF12" s="230"/>
      <c r="PG12" s="230"/>
      <c r="PH12" s="230"/>
      <c r="PI12" s="230"/>
      <c r="PJ12" s="230"/>
      <c r="PK12" s="230"/>
      <c r="PL12" s="230"/>
      <c r="PM12" s="230"/>
      <c r="PN12" s="230"/>
      <c r="PO12" s="230"/>
      <c r="PP12" s="230"/>
      <c r="PQ12" s="230"/>
      <c r="PR12" s="230"/>
      <c r="PS12" s="230"/>
      <c r="PT12" s="230"/>
      <c r="PU12" s="230"/>
      <c r="PV12" s="230"/>
      <c r="PW12" s="230"/>
      <c r="PX12" s="230"/>
      <c r="PY12" s="230"/>
      <c r="PZ12" s="230"/>
      <c r="QA12" s="230"/>
      <c r="QB12" s="230"/>
      <c r="QC12" s="230"/>
      <c r="QD12" s="230"/>
      <c r="QE12" s="230"/>
      <c r="QF12" s="230"/>
      <c r="QG12" s="230"/>
      <c r="QH12" s="230"/>
      <c r="QI12" s="230"/>
      <c r="QJ12" s="230"/>
      <c r="QK12" s="230"/>
      <c r="QL12" s="230"/>
      <c r="QM12" s="230"/>
      <c r="QN12" s="230"/>
      <c r="QO12" s="230"/>
      <c r="QP12" s="230"/>
      <c r="QQ12" s="230"/>
      <c r="QR12" s="230"/>
      <c r="QS12" s="230"/>
      <c r="QT12" s="230"/>
      <c r="QU12" s="230"/>
      <c r="QV12" s="230"/>
      <c r="QW12" s="230"/>
      <c r="QX12" s="230"/>
      <c r="QY12" s="230"/>
      <c r="QZ12" s="230"/>
      <c r="RA12" s="230"/>
      <c r="RB12" s="230"/>
      <c r="RC12" s="230"/>
      <c r="RD12" s="230"/>
      <c r="RE12" s="230"/>
      <c r="RF12" s="230"/>
      <c r="RG12" s="230"/>
      <c r="RH12" s="230"/>
      <c r="RI12" s="230"/>
      <c r="RJ12" s="230"/>
      <c r="RK12" s="230"/>
      <c r="RL12" s="230"/>
      <c r="RM12" s="230"/>
      <c r="RN12" s="230"/>
      <c r="RO12" s="230"/>
      <c r="RP12" s="230"/>
      <c r="RQ12" s="230"/>
      <c r="RR12" s="230"/>
      <c r="RS12" s="230"/>
      <c r="RT12" s="230"/>
      <c r="RU12" s="230"/>
      <c r="RV12" s="230"/>
      <c r="RW12" s="230"/>
      <c r="RX12" s="230"/>
      <c r="RY12" s="230"/>
      <c r="RZ12" s="230"/>
      <c r="SA12" s="230"/>
      <c r="SB12" s="230"/>
      <c r="SC12" s="230"/>
      <c r="SD12" s="230"/>
      <c r="SE12" s="230"/>
      <c r="SF12" s="230"/>
      <c r="SG12" s="230"/>
      <c r="SH12" s="230"/>
      <c r="SI12" s="230"/>
      <c r="SJ12" s="230"/>
      <c r="SK12" s="230"/>
      <c r="SL12" s="230"/>
      <c r="SM12" s="230"/>
      <c r="SN12" s="230"/>
      <c r="SO12" s="230"/>
      <c r="SP12" s="230"/>
      <c r="SQ12" s="230"/>
      <c r="SR12" s="230"/>
      <c r="SS12" s="230"/>
      <c r="ST12" s="230"/>
      <c r="SU12" s="230"/>
      <c r="SV12" s="230"/>
      <c r="SW12" s="230"/>
      <c r="SX12" s="230"/>
      <c r="SY12" s="230"/>
      <c r="SZ12" s="230"/>
      <c r="TA12" s="230"/>
      <c r="TB12" s="230"/>
      <c r="TC12" s="230"/>
      <c r="TD12" s="230"/>
      <c r="TE12" s="230"/>
      <c r="TF12" s="230"/>
      <c r="TG12" s="230"/>
      <c r="TH12" s="230"/>
      <c r="TI12" s="230"/>
      <c r="TJ12" s="230"/>
      <c r="TK12" s="230"/>
      <c r="TL12" s="230"/>
      <c r="TM12" s="230"/>
      <c r="TN12" s="230"/>
      <c r="TO12" s="230"/>
      <c r="TP12" s="230"/>
      <c r="TQ12" s="230"/>
      <c r="TR12" s="230"/>
      <c r="TS12" s="230"/>
      <c r="TT12" s="230"/>
      <c r="TU12" s="230"/>
      <c r="TV12" s="230"/>
      <c r="TW12" s="230"/>
      <c r="TX12" s="230"/>
      <c r="TY12" s="230"/>
      <c r="TZ12" s="230"/>
      <c r="UA12" s="230"/>
      <c r="UB12" s="230"/>
      <c r="UC12" s="230"/>
      <c r="UD12" s="230"/>
      <c r="UE12" s="230"/>
      <c r="UF12" s="230"/>
      <c r="UG12" s="230"/>
      <c r="UH12" s="230"/>
      <c r="UI12" s="230"/>
      <c r="UJ12" s="230"/>
      <c r="UK12" s="230"/>
      <c r="UL12" s="230"/>
      <c r="UM12" s="230"/>
      <c r="UN12" s="230"/>
      <c r="UO12" s="230"/>
      <c r="UP12" s="230"/>
      <c r="UQ12" s="230"/>
      <c r="UR12" s="230"/>
      <c r="US12" s="230"/>
      <c r="UT12" s="230"/>
      <c r="UU12" s="230"/>
      <c r="UV12" s="230"/>
      <c r="UW12" s="230"/>
      <c r="UX12" s="230"/>
      <c r="UY12" s="230"/>
      <c r="UZ12" s="230"/>
      <c r="VA12" s="230"/>
      <c r="VB12" s="230"/>
      <c r="VC12" s="230"/>
      <c r="VD12" s="230"/>
      <c r="VE12" s="230"/>
      <c r="VF12" s="230"/>
      <c r="VG12" s="230"/>
      <c r="VH12" s="230"/>
      <c r="VI12" s="230"/>
      <c r="VJ12" s="230"/>
      <c r="VK12" s="230"/>
      <c r="VL12" s="230"/>
      <c r="VM12" s="230"/>
      <c r="VN12" s="230"/>
      <c r="VO12" s="230"/>
      <c r="VP12" s="230"/>
      <c r="VQ12" s="230"/>
      <c r="VR12" s="230"/>
      <c r="VS12" s="230"/>
      <c r="VT12" s="230"/>
      <c r="VU12" s="230"/>
      <c r="VV12" s="230"/>
      <c r="VW12" s="230"/>
      <c r="VX12" s="230"/>
      <c r="VY12" s="230"/>
      <c r="VZ12" s="230"/>
      <c r="WA12" s="230"/>
      <c r="WB12" s="230"/>
      <c r="WC12" s="230"/>
      <c r="WD12" s="230"/>
      <c r="WE12" s="230"/>
      <c r="WF12" s="230"/>
      <c r="WG12" s="230"/>
      <c r="WH12" s="230"/>
      <c r="WI12" s="230"/>
      <c r="WJ12" s="230"/>
      <c r="WK12" s="230"/>
      <c r="WL12" s="230"/>
      <c r="WM12" s="230"/>
      <c r="WN12" s="230"/>
      <c r="WO12" s="230"/>
      <c r="WP12" s="230"/>
      <c r="WQ12" s="230"/>
      <c r="WR12" s="230"/>
      <c r="WS12" s="230"/>
      <c r="WT12" s="230"/>
      <c r="WU12" s="230"/>
      <c r="WV12" s="230"/>
      <c r="WW12" s="230"/>
      <c r="WX12" s="230"/>
      <c r="WY12" s="230"/>
      <c r="WZ12" s="230"/>
      <c r="XA12" s="230"/>
      <c r="XB12" s="230"/>
      <c r="XC12" s="230"/>
      <c r="XD12" s="230"/>
      <c r="XE12" s="230"/>
      <c r="XF12" s="230"/>
      <c r="XG12" s="230"/>
      <c r="XH12" s="230"/>
      <c r="XI12" s="230"/>
      <c r="XJ12" s="230"/>
      <c r="XK12" s="230"/>
      <c r="XL12" s="230"/>
      <c r="XM12" s="230"/>
      <c r="XN12" s="230"/>
      <c r="XO12" s="230"/>
      <c r="XP12" s="230"/>
      <c r="XQ12" s="230"/>
      <c r="XR12" s="230"/>
      <c r="XS12" s="230"/>
      <c r="XT12" s="230"/>
      <c r="XU12" s="230"/>
      <c r="XV12" s="230"/>
      <c r="XW12" s="230"/>
      <c r="XX12" s="230"/>
      <c r="XY12" s="230"/>
      <c r="XZ12" s="230"/>
      <c r="YA12" s="230"/>
      <c r="YB12" s="230"/>
      <c r="YC12" s="230"/>
    </row>
    <row r="13" spans="1:653" ht="15" customHeight="1">
      <c r="C13" s="235" t="s">
        <v>38</v>
      </c>
      <c r="D13" s="236"/>
      <c r="E13" s="236"/>
      <c r="F13" s="25">
        <v>5</v>
      </c>
      <c r="G13" s="239" t="s">
        <v>7</v>
      </c>
      <c r="K13" s="443" t="s">
        <v>5</v>
      </c>
      <c r="L13" s="444"/>
      <c r="M13" s="444"/>
      <c r="N13" s="445" t="s">
        <v>27</v>
      </c>
      <c r="O13" s="446"/>
      <c r="Q13" s="443" t="s">
        <v>30</v>
      </c>
      <c r="R13" s="444"/>
      <c r="S13" s="444"/>
      <c r="T13" s="444"/>
      <c r="U13" s="43" t="s">
        <v>48</v>
      </c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  <c r="FL13" s="230"/>
      <c r="FM13" s="230"/>
      <c r="FN13" s="230"/>
      <c r="FO13" s="230"/>
      <c r="FP13" s="230"/>
      <c r="FQ13" s="230"/>
      <c r="FR13" s="230"/>
      <c r="FS13" s="230"/>
      <c r="FT13" s="230"/>
      <c r="FU13" s="230"/>
      <c r="FV13" s="230"/>
      <c r="FW13" s="230"/>
      <c r="FX13" s="230"/>
      <c r="FY13" s="230"/>
      <c r="FZ13" s="230"/>
      <c r="GA13" s="230"/>
      <c r="GB13" s="230"/>
      <c r="GC13" s="230"/>
      <c r="GD13" s="230"/>
      <c r="GE13" s="230"/>
      <c r="GF13" s="230"/>
      <c r="GG13" s="230"/>
      <c r="GH13" s="230"/>
      <c r="GI13" s="230"/>
      <c r="GJ13" s="230"/>
      <c r="GK13" s="230"/>
      <c r="GL13" s="230"/>
      <c r="GM13" s="230"/>
      <c r="GN13" s="230"/>
      <c r="GO13" s="230"/>
      <c r="GP13" s="230"/>
      <c r="GQ13" s="230"/>
      <c r="GR13" s="230"/>
      <c r="GS13" s="230"/>
      <c r="GT13" s="230"/>
      <c r="GU13" s="230"/>
      <c r="GV13" s="230"/>
      <c r="GW13" s="230"/>
      <c r="GX13" s="230"/>
      <c r="GY13" s="230"/>
      <c r="GZ13" s="230"/>
      <c r="HA13" s="230"/>
      <c r="HB13" s="230"/>
      <c r="HC13" s="230"/>
      <c r="HD13" s="230"/>
      <c r="HE13" s="230"/>
      <c r="HF13" s="230"/>
      <c r="HG13" s="230"/>
      <c r="HH13" s="230"/>
      <c r="HI13" s="230"/>
      <c r="HJ13" s="230"/>
      <c r="HK13" s="230"/>
      <c r="HL13" s="230"/>
      <c r="HM13" s="230"/>
      <c r="HN13" s="230"/>
      <c r="HO13" s="230"/>
      <c r="HP13" s="230"/>
      <c r="HQ13" s="230"/>
      <c r="HR13" s="230"/>
      <c r="HS13" s="230"/>
      <c r="HT13" s="230"/>
      <c r="HU13" s="230"/>
      <c r="HV13" s="230"/>
      <c r="HW13" s="230"/>
      <c r="HX13" s="230"/>
      <c r="HY13" s="230"/>
      <c r="HZ13" s="230"/>
      <c r="IA13" s="230"/>
      <c r="IB13" s="230"/>
      <c r="IC13" s="230"/>
      <c r="ID13" s="230"/>
      <c r="IE13" s="230"/>
      <c r="IF13" s="230"/>
      <c r="IG13" s="230"/>
      <c r="IH13" s="230"/>
      <c r="II13" s="230"/>
      <c r="IJ13" s="230"/>
      <c r="IK13" s="230"/>
      <c r="IL13" s="230"/>
      <c r="IM13" s="230"/>
      <c r="IN13" s="230"/>
      <c r="IO13" s="230"/>
      <c r="IP13" s="230"/>
      <c r="IQ13" s="230"/>
      <c r="IR13" s="230"/>
      <c r="IS13" s="230"/>
      <c r="IT13" s="230"/>
      <c r="IU13" s="230"/>
      <c r="IV13" s="230"/>
      <c r="IW13" s="230"/>
      <c r="IX13" s="230"/>
      <c r="IY13" s="230"/>
      <c r="IZ13" s="230"/>
      <c r="JA13" s="230"/>
      <c r="JB13" s="230"/>
      <c r="JC13" s="230"/>
      <c r="JD13" s="230"/>
      <c r="JE13" s="230"/>
      <c r="JF13" s="230"/>
      <c r="JG13" s="230"/>
      <c r="JH13" s="230"/>
      <c r="JI13" s="230"/>
      <c r="JJ13" s="230"/>
      <c r="JK13" s="230"/>
      <c r="JL13" s="230"/>
      <c r="JM13" s="230"/>
      <c r="JN13" s="230"/>
      <c r="JO13" s="230"/>
      <c r="JP13" s="230"/>
      <c r="JQ13" s="230"/>
      <c r="JR13" s="230"/>
      <c r="JS13" s="230"/>
      <c r="JT13" s="230"/>
      <c r="JU13" s="230"/>
      <c r="JV13" s="230"/>
      <c r="JW13" s="230"/>
      <c r="JX13" s="230"/>
      <c r="JY13" s="230"/>
      <c r="JZ13" s="230"/>
      <c r="KA13" s="230"/>
      <c r="KB13" s="230"/>
      <c r="KC13" s="230"/>
      <c r="KD13" s="230"/>
      <c r="KE13" s="230"/>
      <c r="KF13" s="230"/>
      <c r="KG13" s="230"/>
      <c r="KH13" s="230"/>
      <c r="KI13" s="230"/>
      <c r="KJ13" s="230"/>
      <c r="KK13" s="230"/>
      <c r="KL13" s="230"/>
      <c r="KM13" s="230"/>
      <c r="KN13" s="230"/>
      <c r="KO13" s="230"/>
      <c r="KP13" s="230"/>
      <c r="KQ13" s="230"/>
      <c r="KR13" s="230"/>
      <c r="KS13" s="230"/>
      <c r="KT13" s="230"/>
      <c r="KU13" s="230"/>
      <c r="KV13" s="230"/>
      <c r="KW13" s="230"/>
      <c r="KX13" s="230"/>
      <c r="KY13" s="230"/>
      <c r="KZ13" s="230"/>
      <c r="LA13" s="230"/>
      <c r="LB13" s="230"/>
      <c r="LC13" s="230"/>
      <c r="LD13" s="230"/>
      <c r="LE13" s="230"/>
      <c r="LF13" s="230"/>
      <c r="LG13" s="230"/>
      <c r="LH13" s="230"/>
      <c r="LI13" s="230"/>
      <c r="LJ13" s="230"/>
      <c r="LK13" s="230"/>
      <c r="LL13" s="230"/>
      <c r="LM13" s="230"/>
      <c r="LN13" s="230"/>
      <c r="LO13" s="230"/>
      <c r="LP13" s="230"/>
      <c r="LQ13" s="230"/>
      <c r="LR13" s="230"/>
      <c r="LS13" s="230"/>
      <c r="LT13" s="230"/>
      <c r="LU13" s="230"/>
      <c r="LV13" s="230"/>
      <c r="LW13" s="230"/>
      <c r="LX13" s="230"/>
      <c r="LY13" s="230"/>
      <c r="LZ13" s="230"/>
      <c r="MA13" s="230"/>
      <c r="MB13" s="230"/>
      <c r="MC13" s="230"/>
      <c r="MD13" s="230"/>
      <c r="ME13" s="230"/>
      <c r="MF13" s="230"/>
      <c r="MG13" s="230"/>
      <c r="MH13" s="230"/>
      <c r="MI13" s="230"/>
      <c r="MJ13" s="230"/>
      <c r="MK13" s="230"/>
      <c r="ML13" s="230"/>
      <c r="MM13" s="230"/>
      <c r="MN13" s="230"/>
      <c r="MO13" s="230"/>
      <c r="MP13" s="230"/>
      <c r="MQ13" s="230"/>
      <c r="MR13" s="230"/>
      <c r="MS13" s="230"/>
      <c r="MT13" s="230"/>
      <c r="MU13" s="230"/>
      <c r="MV13" s="230"/>
      <c r="MW13" s="230"/>
      <c r="MX13" s="230"/>
      <c r="MY13" s="230"/>
      <c r="MZ13" s="230"/>
      <c r="NA13" s="230"/>
      <c r="NB13" s="230"/>
      <c r="NC13" s="230"/>
      <c r="ND13" s="230"/>
      <c r="NE13" s="230"/>
      <c r="NF13" s="230"/>
      <c r="NG13" s="230"/>
      <c r="NH13" s="230"/>
      <c r="NI13" s="230"/>
      <c r="NJ13" s="230"/>
      <c r="NK13" s="230"/>
      <c r="NL13" s="230"/>
      <c r="NM13" s="230"/>
      <c r="NN13" s="230"/>
      <c r="NO13" s="230"/>
      <c r="NP13" s="230"/>
      <c r="NQ13" s="230"/>
      <c r="NR13" s="230"/>
      <c r="NS13" s="230"/>
      <c r="NT13" s="230"/>
      <c r="NU13" s="230"/>
      <c r="NV13" s="230"/>
      <c r="NW13" s="230"/>
      <c r="NX13" s="230"/>
      <c r="NY13" s="230"/>
      <c r="NZ13" s="230"/>
      <c r="OA13" s="230"/>
      <c r="OB13" s="230"/>
      <c r="OC13" s="230"/>
      <c r="OD13" s="230"/>
      <c r="OE13" s="230"/>
      <c r="OF13" s="230"/>
      <c r="OG13" s="230"/>
      <c r="OH13" s="230"/>
      <c r="OI13" s="230"/>
      <c r="OJ13" s="230"/>
      <c r="OK13" s="230"/>
      <c r="OL13" s="230"/>
      <c r="OM13" s="230"/>
      <c r="ON13" s="230"/>
      <c r="OO13" s="230"/>
      <c r="OP13" s="230"/>
      <c r="OQ13" s="230"/>
      <c r="OR13" s="230"/>
      <c r="OS13" s="230"/>
      <c r="OT13" s="230"/>
      <c r="OU13" s="230"/>
      <c r="OV13" s="230"/>
      <c r="OW13" s="230"/>
      <c r="OX13" s="230"/>
      <c r="OY13" s="230"/>
      <c r="OZ13" s="230"/>
      <c r="PA13" s="230"/>
      <c r="PB13" s="230"/>
      <c r="PC13" s="230"/>
      <c r="PD13" s="230"/>
      <c r="PE13" s="230"/>
      <c r="PF13" s="230"/>
      <c r="PG13" s="230"/>
      <c r="PH13" s="230"/>
      <c r="PI13" s="230"/>
      <c r="PJ13" s="230"/>
      <c r="PK13" s="230"/>
      <c r="PL13" s="230"/>
      <c r="PM13" s="230"/>
      <c r="PN13" s="230"/>
      <c r="PO13" s="230"/>
      <c r="PP13" s="230"/>
      <c r="PQ13" s="230"/>
      <c r="PR13" s="230"/>
      <c r="PS13" s="230"/>
      <c r="PT13" s="230"/>
      <c r="PU13" s="230"/>
      <c r="PV13" s="230"/>
      <c r="PW13" s="230"/>
      <c r="PX13" s="230"/>
      <c r="PY13" s="230"/>
      <c r="PZ13" s="230"/>
      <c r="QA13" s="230"/>
      <c r="QB13" s="230"/>
      <c r="QC13" s="230"/>
      <c r="QD13" s="230"/>
      <c r="QE13" s="230"/>
      <c r="QF13" s="230"/>
      <c r="QG13" s="230"/>
      <c r="QH13" s="230"/>
      <c r="QI13" s="230"/>
      <c r="QJ13" s="230"/>
      <c r="QK13" s="230"/>
      <c r="QL13" s="230"/>
      <c r="QM13" s="230"/>
      <c r="QN13" s="230"/>
      <c r="QO13" s="230"/>
      <c r="QP13" s="230"/>
      <c r="QQ13" s="230"/>
      <c r="QR13" s="230"/>
      <c r="QS13" s="230"/>
      <c r="QT13" s="230"/>
      <c r="QU13" s="230"/>
      <c r="QV13" s="230"/>
      <c r="QW13" s="230"/>
      <c r="QX13" s="230"/>
      <c r="QY13" s="230"/>
      <c r="QZ13" s="230"/>
      <c r="RA13" s="230"/>
      <c r="RB13" s="230"/>
      <c r="RC13" s="230"/>
      <c r="RD13" s="230"/>
      <c r="RE13" s="230"/>
      <c r="RF13" s="230"/>
      <c r="RG13" s="230"/>
      <c r="RH13" s="230"/>
      <c r="RI13" s="230"/>
      <c r="RJ13" s="230"/>
      <c r="RK13" s="230"/>
      <c r="RL13" s="230"/>
      <c r="RM13" s="230"/>
      <c r="RN13" s="230"/>
      <c r="RO13" s="230"/>
      <c r="RP13" s="230"/>
      <c r="RQ13" s="230"/>
      <c r="RR13" s="230"/>
      <c r="RS13" s="230"/>
      <c r="RT13" s="230"/>
      <c r="RU13" s="230"/>
      <c r="RV13" s="230"/>
      <c r="RW13" s="230"/>
      <c r="RX13" s="230"/>
      <c r="RY13" s="230"/>
      <c r="RZ13" s="230"/>
      <c r="SA13" s="230"/>
      <c r="SB13" s="230"/>
      <c r="SC13" s="230"/>
      <c r="SD13" s="230"/>
      <c r="SE13" s="230"/>
      <c r="SF13" s="230"/>
      <c r="SG13" s="230"/>
      <c r="SH13" s="230"/>
      <c r="SI13" s="230"/>
      <c r="SJ13" s="230"/>
      <c r="SK13" s="230"/>
      <c r="SL13" s="230"/>
      <c r="SM13" s="230"/>
      <c r="SN13" s="230"/>
      <c r="SO13" s="230"/>
      <c r="SP13" s="230"/>
      <c r="SQ13" s="230"/>
      <c r="SR13" s="230"/>
      <c r="SS13" s="230"/>
      <c r="ST13" s="230"/>
      <c r="SU13" s="230"/>
      <c r="SV13" s="230"/>
      <c r="SW13" s="230"/>
      <c r="SX13" s="230"/>
      <c r="SY13" s="230"/>
      <c r="SZ13" s="230"/>
      <c r="TA13" s="230"/>
      <c r="TB13" s="230"/>
      <c r="TC13" s="230"/>
      <c r="TD13" s="230"/>
      <c r="TE13" s="230"/>
      <c r="TF13" s="230"/>
      <c r="TG13" s="230"/>
      <c r="TH13" s="230"/>
      <c r="TI13" s="230"/>
      <c r="TJ13" s="230"/>
      <c r="TK13" s="230"/>
      <c r="TL13" s="230"/>
      <c r="TM13" s="230"/>
      <c r="TN13" s="230"/>
      <c r="TO13" s="230"/>
      <c r="TP13" s="230"/>
      <c r="TQ13" s="230"/>
      <c r="TR13" s="230"/>
      <c r="TS13" s="230"/>
      <c r="TT13" s="230"/>
      <c r="TU13" s="230"/>
      <c r="TV13" s="230"/>
      <c r="TW13" s="230"/>
      <c r="TX13" s="230"/>
      <c r="TY13" s="230"/>
      <c r="TZ13" s="230"/>
      <c r="UA13" s="230"/>
      <c r="UB13" s="230"/>
      <c r="UC13" s="230"/>
      <c r="UD13" s="230"/>
      <c r="UE13" s="230"/>
      <c r="UF13" s="230"/>
      <c r="UG13" s="230"/>
      <c r="UH13" s="230"/>
      <c r="UI13" s="230"/>
      <c r="UJ13" s="230"/>
      <c r="UK13" s="230"/>
      <c r="UL13" s="230"/>
      <c r="UM13" s="230"/>
      <c r="UN13" s="230"/>
      <c r="UO13" s="230"/>
      <c r="UP13" s="230"/>
      <c r="UQ13" s="230"/>
      <c r="UR13" s="230"/>
      <c r="US13" s="230"/>
      <c r="UT13" s="230"/>
      <c r="UU13" s="230"/>
      <c r="UV13" s="230"/>
      <c r="UW13" s="230"/>
      <c r="UX13" s="230"/>
      <c r="UY13" s="230"/>
      <c r="UZ13" s="230"/>
      <c r="VA13" s="230"/>
      <c r="VB13" s="230"/>
      <c r="VC13" s="230"/>
      <c r="VD13" s="230"/>
      <c r="VE13" s="230"/>
      <c r="VF13" s="230"/>
      <c r="VG13" s="230"/>
      <c r="VH13" s="230"/>
      <c r="VI13" s="230"/>
      <c r="VJ13" s="230"/>
      <c r="VK13" s="230"/>
      <c r="VL13" s="230"/>
      <c r="VM13" s="230"/>
      <c r="VN13" s="230"/>
      <c r="VO13" s="230"/>
      <c r="VP13" s="230"/>
      <c r="VQ13" s="230"/>
      <c r="VR13" s="230"/>
      <c r="VS13" s="230"/>
      <c r="VT13" s="230"/>
      <c r="VU13" s="230"/>
      <c r="VV13" s="230"/>
      <c r="VW13" s="230"/>
      <c r="VX13" s="230"/>
      <c r="VY13" s="230"/>
      <c r="VZ13" s="230"/>
      <c r="WA13" s="230"/>
      <c r="WB13" s="230"/>
      <c r="WC13" s="230"/>
      <c r="WD13" s="230"/>
      <c r="WE13" s="230"/>
      <c r="WF13" s="230"/>
      <c r="WG13" s="230"/>
      <c r="WH13" s="230"/>
      <c r="WI13" s="230"/>
      <c r="WJ13" s="230"/>
      <c r="WK13" s="230"/>
      <c r="WL13" s="230"/>
      <c r="WM13" s="230"/>
      <c r="WN13" s="230"/>
      <c r="WO13" s="230"/>
      <c r="WP13" s="230"/>
      <c r="WQ13" s="230"/>
      <c r="WR13" s="230"/>
      <c r="WS13" s="230"/>
      <c r="WT13" s="230"/>
      <c r="WU13" s="230"/>
      <c r="WV13" s="230"/>
      <c r="WW13" s="230"/>
      <c r="WX13" s="230"/>
      <c r="WY13" s="230"/>
      <c r="WZ13" s="230"/>
      <c r="XA13" s="230"/>
      <c r="XB13" s="230"/>
      <c r="XC13" s="230"/>
      <c r="XD13" s="230"/>
      <c r="XE13" s="230"/>
      <c r="XF13" s="230"/>
      <c r="XG13" s="230"/>
      <c r="XH13" s="230"/>
      <c r="XI13" s="230"/>
      <c r="XJ13" s="230"/>
      <c r="XK13" s="230"/>
      <c r="XL13" s="230"/>
      <c r="XM13" s="230"/>
      <c r="XN13" s="230"/>
      <c r="XO13" s="230"/>
      <c r="XP13" s="230"/>
      <c r="XQ13" s="230"/>
      <c r="XR13" s="230"/>
      <c r="XS13" s="230"/>
      <c r="XT13" s="230"/>
      <c r="XU13" s="230"/>
      <c r="XV13" s="230"/>
      <c r="XW13" s="230"/>
      <c r="XX13" s="230"/>
      <c r="XY13" s="230"/>
      <c r="XZ13" s="230"/>
      <c r="YA13" s="230"/>
      <c r="YB13" s="230"/>
      <c r="YC13" s="230"/>
    </row>
    <row r="14" spans="1:653" ht="15" customHeight="1">
      <c r="C14" s="235" t="s">
        <v>39</v>
      </c>
      <c r="D14" s="236"/>
      <c r="E14" s="236"/>
      <c r="F14" s="25">
        <v>15</v>
      </c>
      <c r="G14" s="239" t="s">
        <v>7</v>
      </c>
      <c r="K14" s="443" t="s">
        <v>11</v>
      </c>
      <c r="L14" s="444"/>
      <c r="M14" s="444"/>
      <c r="N14" s="445" t="s">
        <v>133</v>
      </c>
      <c r="O14" s="446"/>
      <c r="Q14" s="443" t="s">
        <v>13</v>
      </c>
      <c r="R14" s="444"/>
      <c r="S14" s="444"/>
      <c r="T14" s="444"/>
      <c r="U14" s="41">
        <v>48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0"/>
      <c r="FP14" s="230"/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0"/>
      <c r="GC14" s="230"/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0"/>
      <c r="GP14" s="230"/>
      <c r="GQ14" s="230"/>
      <c r="GR14" s="230"/>
      <c r="GS14" s="230"/>
      <c r="GT14" s="230"/>
      <c r="GU14" s="230"/>
      <c r="GV14" s="230"/>
      <c r="GW14" s="230"/>
      <c r="GX14" s="230"/>
      <c r="GY14" s="230"/>
      <c r="GZ14" s="230"/>
      <c r="HA14" s="230"/>
      <c r="HB14" s="230"/>
      <c r="HC14" s="230"/>
      <c r="HD14" s="230"/>
      <c r="HE14" s="230"/>
      <c r="HF14" s="230"/>
      <c r="HG14" s="230"/>
      <c r="HH14" s="230"/>
      <c r="HI14" s="230"/>
      <c r="HJ14" s="230"/>
      <c r="HK14" s="230"/>
      <c r="HL14" s="230"/>
      <c r="HM14" s="230"/>
      <c r="HN14" s="230"/>
      <c r="HO14" s="230"/>
      <c r="HP14" s="230"/>
      <c r="HQ14" s="230"/>
      <c r="HR14" s="230"/>
      <c r="HS14" s="230"/>
      <c r="HT14" s="230"/>
      <c r="HU14" s="230"/>
      <c r="HV14" s="230"/>
      <c r="HW14" s="230"/>
      <c r="HX14" s="230"/>
      <c r="HY14" s="230"/>
      <c r="HZ14" s="230"/>
      <c r="IA14" s="230"/>
      <c r="IB14" s="230"/>
      <c r="IC14" s="230"/>
      <c r="ID14" s="230"/>
      <c r="IE14" s="230"/>
      <c r="IF14" s="230"/>
      <c r="IG14" s="230"/>
      <c r="IH14" s="230"/>
      <c r="II14" s="230"/>
      <c r="IJ14" s="230"/>
      <c r="IK14" s="230"/>
      <c r="IL14" s="230"/>
      <c r="IM14" s="230"/>
      <c r="IN14" s="230"/>
      <c r="IO14" s="230"/>
      <c r="IP14" s="230"/>
      <c r="IQ14" s="230"/>
      <c r="IR14" s="230"/>
      <c r="IS14" s="230"/>
      <c r="IT14" s="230"/>
      <c r="IU14" s="230"/>
      <c r="IV14" s="230"/>
      <c r="IW14" s="230"/>
      <c r="IX14" s="230"/>
      <c r="IY14" s="230"/>
      <c r="IZ14" s="230"/>
      <c r="JA14" s="230"/>
      <c r="JB14" s="230"/>
      <c r="JC14" s="230"/>
      <c r="JD14" s="230"/>
      <c r="JE14" s="230"/>
      <c r="JF14" s="230"/>
      <c r="JG14" s="230"/>
      <c r="JH14" s="230"/>
      <c r="JI14" s="230"/>
      <c r="JJ14" s="230"/>
      <c r="JK14" s="230"/>
      <c r="JL14" s="230"/>
      <c r="JM14" s="230"/>
      <c r="JN14" s="230"/>
      <c r="JO14" s="230"/>
      <c r="JP14" s="230"/>
      <c r="JQ14" s="230"/>
      <c r="JR14" s="230"/>
      <c r="JS14" s="230"/>
      <c r="JT14" s="230"/>
      <c r="JU14" s="230"/>
      <c r="JV14" s="230"/>
      <c r="JW14" s="230"/>
      <c r="JX14" s="230"/>
      <c r="JY14" s="230"/>
      <c r="JZ14" s="230"/>
      <c r="KA14" s="230"/>
      <c r="KB14" s="230"/>
      <c r="KC14" s="230"/>
      <c r="KD14" s="230"/>
      <c r="KE14" s="230"/>
      <c r="KF14" s="230"/>
      <c r="KG14" s="230"/>
      <c r="KH14" s="230"/>
      <c r="KI14" s="230"/>
      <c r="KJ14" s="230"/>
      <c r="KK14" s="230"/>
      <c r="KL14" s="230"/>
      <c r="KM14" s="230"/>
      <c r="KN14" s="230"/>
      <c r="KO14" s="230"/>
      <c r="KP14" s="230"/>
      <c r="KQ14" s="230"/>
      <c r="KR14" s="230"/>
      <c r="KS14" s="230"/>
      <c r="KT14" s="230"/>
      <c r="KU14" s="230"/>
      <c r="KV14" s="230"/>
      <c r="KW14" s="230"/>
      <c r="KX14" s="230"/>
      <c r="KY14" s="230"/>
      <c r="KZ14" s="230"/>
      <c r="LA14" s="230"/>
      <c r="LB14" s="230"/>
      <c r="LC14" s="230"/>
      <c r="LD14" s="230"/>
      <c r="LE14" s="230"/>
      <c r="LF14" s="230"/>
      <c r="LG14" s="230"/>
      <c r="LH14" s="230"/>
      <c r="LI14" s="230"/>
      <c r="LJ14" s="230"/>
      <c r="LK14" s="230"/>
      <c r="LL14" s="230"/>
      <c r="LM14" s="230"/>
      <c r="LN14" s="230"/>
      <c r="LO14" s="230"/>
      <c r="LP14" s="230"/>
      <c r="LQ14" s="230"/>
      <c r="LR14" s="230"/>
      <c r="LS14" s="230"/>
      <c r="LT14" s="230"/>
      <c r="LU14" s="230"/>
      <c r="LV14" s="230"/>
      <c r="LW14" s="230"/>
      <c r="LX14" s="230"/>
      <c r="LY14" s="230"/>
      <c r="LZ14" s="230"/>
      <c r="MA14" s="230"/>
      <c r="MB14" s="230"/>
      <c r="MC14" s="230"/>
      <c r="MD14" s="230"/>
      <c r="ME14" s="230"/>
      <c r="MF14" s="230"/>
      <c r="MG14" s="230"/>
      <c r="MH14" s="230"/>
      <c r="MI14" s="230"/>
      <c r="MJ14" s="230"/>
      <c r="MK14" s="230"/>
      <c r="ML14" s="230"/>
      <c r="MM14" s="230"/>
      <c r="MN14" s="230"/>
      <c r="MO14" s="230"/>
      <c r="MP14" s="230"/>
      <c r="MQ14" s="230"/>
      <c r="MR14" s="230"/>
      <c r="MS14" s="230"/>
      <c r="MT14" s="230"/>
      <c r="MU14" s="230"/>
      <c r="MV14" s="230"/>
      <c r="MW14" s="230"/>
      <c r="MX14" s="230"/>
      <c r="MY14" s="230"/>
      <c r="MZ14" s="230"/>
      <c r="NA14" s="230"/>
      <c r="NB14" s="230"/>
      <c r="NC14" s="230"/>
      <c r="ND14" s="230"/>
      <c r="NE14" s="230"/>
      <c r="NF14" s="230"/>
      <c r="NG14" s="230"/>
      <c r="NH14" s="230"/>
      <c r="NI14" s="230"/>
      <c r="NJ14" s="230"/>
      <c r="NK14" s="230"/>
      <c r="NL14" s="230"/>
      <c r="NM14" s="230"/>
      <c r="NN14" s="230"/>
      <c r="NO14" s="230"/>
      <c r="NP14" s="230"/>
      <c r="NQ14" s="230"/>
      <c r="NR14" s="230"/>
      <c r="NS14" s="230"/>
      <c r="NT14" s="230"/>
      <c r="NU14" s="230"/>
      <c r="NV14" s="230"/>
      <c r="NW14" s="230"/>
      <c r="NX14" s="230"/>
      <c r="NY14" s="230"/>
      <c r="NZ14" s="230"/>
      <c r="OA14" s="230"/>
      <c r="OB14" s="230"/>
      <c r="OC14" s="230"/>
      <c r="OD14" s="230"/>
      <c r="OE14" s="230"/>
      <c r="OF14" s="230"/>
      <c r="OG14" s="230"/>
      <c r="OH14" s="230"/>
      <c r="OI14" s="230"/>
      <c r="OJ14" s="230"/>
      <c r="OK14" s="230"/>
      <c r="OL14" s="230"/>
      <c r="OM14" s="230"/>
      <c r="ON14" s="230"/>
      <c r="OO14" s="230"/>
      <c r="OP14" s="230"/>
      <c r="OQ14" s="230"/>
      <c r="OR14" s="230"/>
      <c r="OS14" s="230"/>
      <c r="OT14" s="230"/>
      <c r="OU14" s="230"/>
      <c r="OV14" s="230"/>
      <c r="OW14" s="230"/>
      <c r="OX14" s="230"/>
      <c r="OY14" s="230"/>
      <c r="OZ14" s="230"/>
      <c r="PA14" s="230"/>
      <c r="PB14" s="230"/>
      <c r="PC14" s="230"/>
      <c r="PD14" s="230"/>
      <c r="PE14" s="230"/>
      <c r="PF14" s="230"/>
      <c r="PG14" s="230"/>
      <c r="PH14" s="230"/>
      <c r="PI14" s="230"/>
      <c r="PJ14" s="230"/>
      <c r="PK14" s="230"/>
      <c r="PL14" s="230"/>
      <c r="PM14" s="230"/>
      <c r="PN14" s="230"/>
      <c r="PO14" s="230"/>
      <c r="PP14" s="230"/>
      <c r="PQ14" s="230"/>
      <c r="PR14" s="230"/>
      <c r="PS14" s="230"/>
      <c r="PT14" s="230"/>
      <c r="PU14" s="230"/>
      <c r="PV14" s="230"/>
      <c r="PW14" s="230"/>
      <c r="PX14" s="230"/>
      <c r="PY14" s="230"/>
      <c r="PZ14" s="230"/>
      <c r="QA14" s="230"/>
      <c r="QB14" s="230"/>
      <c r="QC14" s="230"/>
      <c r="QD14" s="230"/>
      <c r="QE14" s="230"/>
      <c r="QF14" s="230"/>
      <c r="QG14" s="230"/>
      <c r="QH14" s="230"/>
      <c r="QI14" s="230"/>
      <c r="QJ14" s="230"/>
      <c r="QK14" s="230"/>
      <c r="QL14" s="230"/>
      <c r="QM14" s="230"/>
      <c r="QN14" s="230"/>
      <c r="QO14" s="230"/>
      <c r="QP14" s="230"/>
      <c r="QQ14" s="230"/>
      <c r="QR14" s="230"/>
      <c r="QS14" s="230"/>
      <c r="QT14" s="230"/>
      <c r="QU14" s="230"/>
      <c r="QV14" s="230"/>
      <c r="QW14" s="230"/>
      <c r="QX14" s="230"/>
      <c r="QY14" s="230"/>
      <c r="QZ14" s="230"/>
      <c r="RA14" s="230"/>
      <c r="RB14" s="230"/>
      <c r="RC14" s="230"/>
      <c r="RD14" s="230"/>
      <c r="RE14" s="230"/>
      <c r="RF14" s="230"/>
      <c r="RG14" s="230"/>
      <c r="RH14" s="230"/>
      <c r="RI14" s="230"/>
      <c r="RJ14" s="230"/>
      <c r="RK14" s="230"/>
      <c r="RL14" s="230"/>
      <c r="RM14" s="230"/>
      <c r="RN14" s="230"/>
      <c r="RO14" s="230"/>
      <c r="RP14" s="230"/>
      <c r="RQ14" s="230"/>
      <c r="RR14" s="230"/>
      <c r="RS14" s="230"/>
      <c r="RT14" s="230"/>
      <c r="RU14" s="230"/>
      <c r="RV14" s="230"/>
      <c r="RW14" s="230"/>
      <c r="RX14" s="230"/>
      <c r="RY14" s="230"/>
      <c r="RZ14" s="230"/>
      <c r="SA14" s="230"/>
      <c r="SB14" s="230"/>
      <c r="SC14" s="230"/>
      <c r="SD14" s="230"/>
      <c r="SE14" s="230"/>
      <c r="SF14" s="230"/>
      <c r="SG14" s="230"/>
      <c r="SH14" s="230"/>
      <c r="SI14" s="230"/>
      <c r="SJ14" s="230"/>
      <c r="SK14" s="230"/>
      <c r="SL14" s="230"/>
      <c r="SM14" s="230"/>
      <c r="SN14" s="230"/>
      <c r="SO14" s="230"/>
      <c r="SP14" s="230"/>
      <c r="SQ14" s="230"/>
      <c r="SR14" s="230"/>
      <c r="SS14" s="230"/>
      <c r="ST14" s="230"/>
      <c r="SU14" s="230"/>
      <c r="SV14" s="230"/>
      <c r="SW14" s="230"/>
      <c r="SX14" s="230"/>
      <c r="SY14" s="230"/>
      <c r="SZ14" s="230"/>
      <c r="TA14" s="230"/>
      <c r="TB14" s="230"/>
      <c r="TC14" s="230"/>
      <c r="TD14" s="230"/>
      <c r="TE14" s="230"/>
      <c r="TF14" s="230"/>
      <c r="TG14" s="230"/>
      <c r="TH14" s="230"/>
      <c r="TI14" s="230"/>
      <c r="TJ14" s="230"/>
      <c r="TK14" s="230"/>
      <c r="TL14" s="230"/>
      <c r="TM14" s="230"/>
      <c r="TN14" s="230"/>
      <c r="TO14" s="230"/>
      <c r="TP14" s="230"/>
      <c r="TQ14" s="230"/>
      <c r="TR14" s="230"/>
      <c r="TS14" s="230"/>
      <c r="TT14" s="230"/>
      <c r="TU14" s="230"/>
      <c r="TV14" s="230"/>
      <c r="TW14" s="230"/>
      <c r="TX14" s="230"/>
      <c r="TY14" s="230"/>
      <c r="TZ14" s="230"/>
      <c r="UA14" s="230"/>
      <c r="UB14" s="230"/>
      <c r="UC14" s="230"/>
      <c r="UD14" s="230"/>
      <c r="UE14" s="230"/>
      <c r="UF14" s="230"/>
      <c r="UG14" s="230"/>
      <c r="UH14" s="230"/>
      <c r="UI14" s="230"/>
      <c r="UJ14" s="230"/>
      <c r="UK14" s="230"/>
      <c r="UL14" s="230"/>
      <c r="UM14" s="230"/>
      <c r="UN14" s="230"/>
      <c r="UO14" s="230"/>
      <c r="UP14" s="230"/>
      <c r="UQ14" s="230"/>
      <c r="UR14" s="230"/>
      <c r="US14" s="230"/>
      <c r="UT14" s="230"/>
      <c r="UU14" s="230"/>
      <c r="UV14" s="230"/>
      <c r="UW14" s="230"/>
      <c r="UX14" s="230"/>
      <c r="UY14" s="230"/>
      <c r="UZ14" s="230"/>
      <c r="VA14" s="230"/>
      <c r="VB14" s="230"/>
      <c r="VC14" s="230"/>
      <c r="VD14" s="230"/>
      <c r="VE14" s="230"/>
      <c r="VF14" s="230"/>
      <c r="VG14" s="230"/>
      <c r="VH14" s="230"/>
      <c r="VI14" s="230"/>
      <c r="VJ14" s="230"/>
      <c r="VK14" s="230"/>
      <c r="VL14" s="230"/>
      <c r="VM14" s="230"/>
      <c r="VN14" s="230"/>
      <c r="VO14" s="230"/>
      <c r="VP14" s="230"/>
      <c r="VQ14" s="230"/>
      <c r="VR14" s="230"/>
      <c r="VS14" s="230"/>
      <c r="VT14" s="230"/>
      <c r="VU14" s="230"/>
      <c r="VV14" s="230"/>
      <c r="VW14" s="230"/>
      <c r="VX14" s="230"/>
      <c r="VY14" s="230"/>
      <c r="VZ14" s="230"/>
      <c r="WA14" s="230"/>
      <c r="WB14" s="230"/>
      <c r="WC14" s="230"/>
      <c r="WD14" s="230"/>
      <c r="WE14" s="230"/>
      <c r="WF14" s="230"/>
      <c r="WG14" s="230"/>
      <c r="WH14" s="230"/>
      <c r="WI14" s="230"/>
      <c r="WJ14" s="230"/>
      <c r="WK14" s="230"/>
      <c r="WL14" s="230"/>
      <c r="WM14" s="230"/>
      <c r="WN14" s="230"/>
      <c r="WO14" s="230"/>
      <c r="WP14" s="230"/>
      <c r="WQ14" s="230"/>
      <c r="WR14" s="230"/>
      <c r="WS14" s="230"/>
      <c r="WT14" s="230"/>
      <c r="WU14" s="230"/>
      <c r="WV14" s="230"/>
      <c r="WW14" s="230"/>
      <c r="WX14" s="230"/>
      <c r="WY14" s="230"/>
      <c r="WZ14" s="230"/>
      <c r="XA14" s="230"/>
      <c r="XB14" s="230"/>
      <c r="XC14" s="230"/>
      <c r="XD14" s="230"/>
      <c r="XE14" s="230"/>
      <c r="XF14" s="230"/>
      <c r="XG14" s="230"/>
      <c r="XH14" s="230"/>
      <c r="XI14" s="230"/>
      <c r="XJ14" s="230"/>
      <c r="XK14" s="230"/>
      <c r="XL14" s="230"/>
      <c r="XM14" s="230"/>
      <c r="XN14" s="230"/>
      <c r="XO14" s="230"/>
      <c r="XP14" s="230"/>
      <c r="XQ14" s="230"/>
      <c r="XR14" s="230"/>
      <c r="XS14" s="230"/>
      <c r="XT14" s="230"/>
      <c r="XU14" s="230"/>
      <c r="XV14" s="230"/>
      <c r="XW14" s="230"/>
      <c r="XX14" s="230"/>
      <c r="XY14" s="230"/>
      <c r="XZ14" s="230"/>
      <c r="YA14" s="230"/>
      <c r="YB14" s="230"/>
      <c r="YC14" s="230"/>
    </row>
    <row r="15" spans="1:653" ht="15" customHeight="1" thickBot="1">
      <c r="C15" s="240" t="s">
        <v>10</v>
      </c>
      <c r="D15" s="241"/>
      <c r="E15" s="241"/>
      <c r="F15" s="26" t="s">
        <v>24</v>
      </c>
      <c r="G15" s="42"/>
      <c r="K15" s="443" t="s">
        <v>12</v>
      </c>
      <c r="L15" s="444"/>
      <c r="M15" s="444"/>
      <c r="N15" s="445" t="s">
        <v>59</v>
      </c>
      <c r="O15" s="446"/>
      <c r="Q15" s="447" t="s">
        <v>14</v>
      </c>
      <c r="R15" s="448"/>
      <c r="S15" s="448"/>
      <c r="T15" s="448"/>
      <c r="U15" s="220">
        <v>30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0"/>
      <c r="FP15" s="230"/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0"/>
      <c r="GC15" s="230"/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0"/>
      <c r="GP15" s="230"/>
      <c r="GQ15" s="230"/>
      <c r="GR15" s="230"/>
      <c r="GS15" s="230"/>
      <c r="GT15" s="230"/>
      <c r="GU15" s="230"/>
      <c r="GV15" s="230"/>
      <c r="GW15" s="230"/>
      <c r="GX15" s="230"/>
      <c r="GY15" s="230"/>
      <c r="GZ15" s="230"/>
      <c r="HA15" s="230"/>
      <c r="HB15" s="230"/>
      <c r="HC15" s="230"/>
      <c r="HD15" s="230"/>
      <c r="HE15" s="230"/>
      <c r="HF15" s="230"/>
      <c r="HG15" s="230"/>
      <c r="HH15" s="230"/>
      <c r="HI15" s="230"/>
      <c r="HJ15" s="230"/>
      <c r="HK15" s="230"/>
      <c r="HL15" s="230"/>
      <c r="HM15" s="230"/>
      <c r="HN15" s="230"/>
      <c r="HO15" s="230"/>
      <c r="HP15" s="230"/>
      <c r="HQ15" s="230"/>
      <c r="HR15" s="230"/>
      <c r="HS15" s="230"/>
      <c r="HT15" s="230"/>
      <c r="HU15" s="230"/>
      <c r="HV15" s="230"/>
      <c r="HW15" s="230"/>
      <c r="HX15" s="230"/>
      <c r="HY15" s="230"/>
      <c r="HZ15" s="230"/>
      <c r="IA15" s="230"/>
      <c r="IB15" s="230"/>
      <c r="IC15" s="230"/>
      <c r="ID15" s="230"/>
      <c r="IE15" s="230"/>
      <c r="IF15" s="230"/>
      <c r="IG15" s="230"/>
      <c r="IH15" s="230"/>
      <c r="II15" s="230"/>
      <c r="IJ15" s="230"/>
      <c r="IK15" s="230"/>
      <c r="IL15" s="230"/>
      <c r="IM15" s="230"/>
      <c r="IN15" s="230"/>
      <c r="IO15" s="230"/>
      <c r="IP15" s="230"/>
      <c r="IQ15" s="230"/>
      <c r="IR15" s="230"/>
      <c r="IS15" s="230"/>
      <c r="IT15" s="230"/>
      <c r="IU15" s="230"/>
      <c r="IV15" s="230"/>
      <c r="IW15" s="230"/>
      <c r="IX15" s="230"/>
      <c r="IY15" s="230"/>
      <c r="IZ15" s="230"/>
      <c r="JA15" s="230"/>
      <c r="JB15" s="230"/>
      <c r="JC15" s="230"/>
      <c r="JD15" s="230"/>
      <c r="JE15" s="230"/>
      <c r="JF15" s="230"/>
      <c r="JG15" s="230"/>
      <c r="JH15" s="230"/>
      <c r="JI15" s="230"/>
      <c r="JJ15" s="230"/>
      <c r="JK15" s="230"/>
      <c r="JL15" s="230"/>
      <c r="JM15" s="230"/>
      <c r="JN15" s="230"/>
      <c r="JO15" s="230"/>
      <c r="JP15" s="230"/>
      <c r="JQ15" s="230"/>
      <c r="JR15" s="230"/>
      <c r="JS15" s="230"/>
      <c r="JT15" s="230"/>
      <c r="JU15" s="230"/>
      <c r="JV15" s="230"/>
      <c r="JW15" s="230"/>
      <c r="JX15" s="230"/>
      <c r="JY15" s="230"/>
      <c r="JZ15" s="230"/>
      <c r="KA15" s="230"/>
      <c r="KB15" s="230"/>
      <c r="KC15" s="230"/>
      <c r="KD15" s="230"/>
      <c r="KE15" s="230"/>
      <c r="KF15" s="230"/>
      <c r="KG15" s="230"/>
      <c r="KH15" s="230"/>
      <c r="KI15" s="230"/>
      <c r="KJ15" s="230"/>
      <c r="KK15" s="230"/>
      <c r="KL15" s="230"/>
      <c r="KM15" s="230"/>
      <c r="KN15" s="230"/>
      <c r="KO15" s="230"/>
      <c r="KP15" s="230"/>
      <c r="KQ15" s="230"/>
      <c r="KR15" s="230"/>
      <c r="KS15" s="230"/>
      <c r="KT15" s="230"/>
      <c r="KU15" s="230"/>
      <c r="KV15" s="230"/>
      <c r="KW15" s="230"/>
      <c r="KX15" s="230"/>
      <c r="KY15" s="230"/>
      <c r="KZ15" s="230"/>
      <c r="LA15" s="230"/>
      <c r="LB15" s="230"/>
      <c r="LC15" s="230"/>
      <c r="LD15" s="230"/>
      <c r="LE15" s="230"/>
      <c r="LF15" s="230"/>
      <c r="LG15" s="230"/>
      <c r="LH15" s="230"/>
      <c r="LI15" s="230"/>
      <c r="LJ15" s="230"/>
      <c r="LK15" s="230"/>
      <c r="LL15" s="230"/>
      <c r="LM15" s="230"/>
      <c r="LN15" s="230"/>
      <c r="LO15" s="230"/>
      <c r="LP15" s="230"/>
      <c r="LQ15" s="230"/>
      <c r="LR15" s="230"/>
      <c r="LS15" s="230"/>
      <c r="LT15" s="230"/>
      <c r="LU15" s="230"/>
      <c r="LV15" s="230"/>
      <c r="LW15" s="230"/>
      <c r="LX15" s="230"/>
      <c r="LY15" s="230"/>
      <c r="LZ15" s="230"/>
      <c r="MA15" s="230"/>
      <c r="MB15" s="230"/>
      <c r="MC15" s="230"/>
      <c r="MD15" s="230"/>
      <c r="ME15" s="230"/>
      <c r="MF15" s="230"/>
      <c r="MG15" s="230"/>
      <c r="MH15" s="230"/>
      <c r="MI15" s="230"/>
      <c r="MJ15" s="230"/>
      <c r="MK15" s="230"/>
      <c r="ML15" s="230"/>
      <c r="MM15" s="230"/>
      <c r="MN15" s="230"/>
      <c r="MO15" s="230"/>
      <c r="MP15" s="230"/>
      <c r="MQ15" s="230"/>
      <c r="MR15" s="230"/>
      <c r="MS15" s="230"/>
      <c r="MT15" s="230"/>
      <c r="MU15" s="230"/>
      <c r="MV15" s="230"/>
      <c r="MW15" s="230"/>
      <c r="MX15" s="230"/>
      <c r="MY15" s="230"/>
      <c r="MZ15" s="230"/>
      <c r="NA15" s="230"/>
      <c r="NB15" s="230"/>
      <c r="NC15" s="230"/>
      <c r="ND15" s="230"/>
      <c r="NE15" s="230"/>
      <c r="NF15" s="230"/>
      <c r="NG15" s="230"/>
      <c r="NH15" s="230"/>
      <c r="NI15" s="230"/>
      <c r="NJ15" s="230"/>
      <c r="NK15" s="230"/>
      <c r="NL15" s="230"/>
      <c r="NM15" s="230"/>
      <c r="NN15" s="230"/>
      <c r="NO15" s="230"/>
      <c r="NP15" s="230"/>
      <c r="NQ15" s="230"/>
      <c r="NR15" s="230"/>
      <c r="NS15" s="230"/>
      <c r="NT15" s="230"/>
      <c r="NU15" s="230"/>
      <c r="NV15" s="230"/>
      <c r="NW15" s="230"/>
      <c r="NX15" s="230"/>
      <c r="NY15" s="230"/>
      <c r="NZ15" s="230"/>
      <c r="OA15" s="230"/>
      <c r="OB15" s="230"/>
      <c r="OC15" s="230"/>
      <c r="OD15" s="230"/>
      <c r="OE15" s="230"/>
      <c r="OF15" s="230"/>
      <c r="OG15" s="230"/>
      <c r="OH15" s="230"/>
      <c r="OI15" s="230"/>
      <c r="OJ15" s="230"/>
      <c r="OK15" s="230"/>
      <c r="OL15" s="230"/>
      <c r="OM15" s="230"/>
      <c r="ON15" s="230"/>
      <c r="OO15" s="230"/>
      <c r="OP15" s="230"/>
      <c r="OQ15" s="230"/>
      <c r="OR15" s="230"/>
      <c r="OS15" s="230"/>
      <c r="OT15" s="230"/>
      <c r="OU15" s="230"/>
      <c r="OV15" s="230"/>
      <c r="OW15" s="230"/>
      <c r="OX15" s="230"/>
      <c r="OY15" s="230"/>
      <c r="OZ15" s="230"/>
      <c r="PA15" s="230"/>
      <c r="PB15" s="230"/>
      <c r="PC15" s="230"/>
      <c r="PD15" s="230"/>
      <c r="PE15" s="230"/>
      <c r="PF15" s="230"/>
      <c r="PG15" s="230"/>
      <c r="PH15" s="230"/>
      <c r="PI15" s="230"/>
      <c r="PJ15" s="230"/>
      <c r="PK15" s="230"/>
      <c r="PL15" s="230"/>
      <c r="PM15" s="230"/>
      <c r="PN15" s="230"/>
      <c r="PO15" s="230"/>
      <c r="PP15" s="230"/>
      <c r="PQ15" s="230"/>
      <c r="PR15" s="230"/>
      <c r="PS15" s="230"/>
      <c r="PT15" s="230"/>
      <c r="PU15" s="230"/>
      <c r="PV15" s="230"/>
      <c r="PW15" s="230"/>
      <c r="PX15" s="230"/>
      <c r="PY15" s="230"/>
      <c r="PZ15" s="230"/>
      <c r="QA15" s="230"/>
      <c r="QB15" s="230"/>
      <c r="QC15" s="230"/>
      <c r="QD15" s="230"/>
      <c r="QE15" s="230"/>
      <c r="QF15" s="230"/>
      <c r="QG15" s="230"/>
      <c r="QH15" s="230"/>
      <c r="QI15" s="230"/>
      <c r="QJ15" s="230"/>
      <c r="QK15" s="230"/>
      <c r="QL15" s="230"/>
      <c r="QM15" s="230"/>
      <c r="QN15" s="230"/>
      <c r="QO15" s="230"/>
      <c r="QP15" s="230"/>
      <c r="QQ15" s="230"/>
      <c r="QR15" s="230"/>
      <c r="QS15" s="230"/>
      <c r="QT15" s="230"/>
      <c r="QU15" s="230"/>
      <c r="QV15" s="230"/>
      <c r="QW15" s="230"/>
      <c r="QX15" s="230"/>
      <c r="QY15" s="230"/>
      <c r="QZ15" s="230"/>
      <c r="RA15" s="230"/>
      <c r="RB15" s="230"/>
      <c r="RC15" s="230"/>
      <c r="RD15" s="230"/>
      <c r="RE15" s="230"/>
      <c r="RF15" s="230"/>
      <c r="RG15" s="230"/>
      <c r="RH15" s="230"/>
      <c r="RI15" s="230"/>
      <c r="RJ15" s="230"/>
      <c r="RK15" s="230"/>
      <c r="RL15" s="230"/>
      <c r="RM15" s="230"/>
      <c r="RN15" s="230"/>
      <c r="RO15" s="230"/>
      <c r="RP15" s="230"/>
      <c r="RQ15" s="230"/>
      <c r="RR15" s="230"/>
      <c r="RS15" s="230"/>
      <c r="RT15" s="230"/>
      <c r="RU15" s="230"/>
      <c r="RV15" s="230"/>
      <c r="RW15" s="230"/>
      <c r="RX15" s="230"/>
      <c r="RY15" s="230"/>
      <c r="RZ15" s="230"/>
      <c r="SA15" s="230"/>
      <c r="SB15" s="230"/>
      <c r="SC15" s="230"/>
      <c r="SD15" s="230"/>
      <c r="SE15" s="230"/>
      <c r="SF15" s="230"/>
      <c r="SG15" s="230"/>
      <c r="SH15" s="230"/>
      <c r="SI15" s="230"/>
      <c r="SJ15" s="230"/>
      <c r="SK15" s="230"/>
      <c r="SL15" s="230"/>
      <c r="SM15" s="230"/>
      <c r="SN15" s="230"/>
      <c r="SO15" s="230"/>
      <c r="SP15" s="230"/>
      <c r="SQ15" s="230"/>
      <c r="SR15" s="230"/>
      <c r="SS15" s="230"/>
      <c r="ST15" s="230"/>
      <c r="SU15" s="230"/>
      <c r="SV15" s="230"/>
      <c r="SW15" s="230"/>
      <c r="SX15" s="230"/>
      <c r="SY15" s="230"/>
      <c r="SZ15" s="230"/>
      <c r="TA15" s="230"/>
      <c r="TB15" s="230"/>
      <c r="TC15" s="230"/>
      <c r="TD15" s="230"/>
      <c r="TE15" s="230"/>
      <c r="TF15" s="230"/>
      <c r="TG15" s="230"/>
      <c r="TH15" s="230"/>
      <c r="TI15" s="230"/>
      <c r="TJ15" s="230"/>
      <c r="TK15" s="230"/>
      <c r="TL15" s="230"/>
      <c r="TM15" s="230"/>
      <c r="TN15" s="230"/>
      <c r="TO15" s="230"/>
      <c r="TP15" s="230"/>
      <c r="TQ15" s="230"/>
      <c r="TR15" s="230"/>
      <c r="TS15" s="230"/>
      <c r="TT15" s="230"/>
      <c r="TU15" s="230"/>
      <c r="TV15" s="230"/>
      <c r="TW15" s="230"/>
      <c r="TX15" s="230"/>
      <c r="TY15" s="230"/>
      <c r="TZ15" s="230"/>
      <c r="UA15" s="230"/>
      <c r="UB15" s="230"/>
      <c r="UC15" s="230"/>
      <c r="UD15" s="230"/>
      <c r="UE15" s="230"/>
      <c r="UF15" s="230"/>
      <c r="UG15" s="230"/>
      <c r="UH15" s="230"/>
      <c r="UI15" s="230"/>
      <c r="UJ15" s="230"/>
      <c r="UK15" s="230"/>
      <c r="UL15" s="230"/>
      <c r="UM15" s="230"/>
      <c r="UN15" s="230"/>
      <c r="UO15" s="230"/>
      <c r="UP15" s="230"/>
      <c r="UQ15" s="230"/>
      <c r="UR15" s="230"/>
      <c r="US15" s="230"/>
      <c r="UT15" s="230"/>
      <c r="UU15" s="230"/>
      <c r="UV15" s="230"/>
      <c r="UW15" s="230"/>
      <c r="UX15" s="230"/>
      <c r="UY15" s="230"/>
      <c r="UZ15" s="230"/>
      <c r="VA15" s="230"/>
      <c r="VB15" s="230"/>
      <c r="VC15" s="230"/>
      <c r="VD15" s="230"/>
      <c r="VE15" s="230"/>
      <c r="VF15" s="230"/>
      <c r="VG15" s="230"/>
      <c r="VH15" s="230"/>
      <c r="VI15" s="230"/>
      <c r="VJ15" s="230"/>
      <c r="VK15" s="230"/>
      <c r="VL15" s="230"/>
      <c r="VM15" s="230"/>
      <c r="VN15" s="230"/>
      <c r="VO15" s="230"/>
      <c r="VP15" s="230"/>
      <c r="VQ15" s="230"/>
      <c r="VR15" s="230"/>
      <c r="VS15" s="230"/>
      <c r="VT15" s="230"/>
      <c r="VU15" s="230"/>
      <c r="VV15" s="230"/>
      <c r="VW15" s="230"/>
      <c r="VX15" s="230"/>
      <c r="VY15" s="230"/>
      <c r="VZ15" s="230"/>
      <c r="WA15" s="230"/>
      <c r="WB15" s="230"/>
      <c r="WC15" s="230"/>
      <c r="WD15" s="230"/>
      <c r="WE15" s="230"/>
      <c r="WF15" s="230"/>
      <c r="WG15" s="230"/>
      <c r="WH15" s="230"/>
      <c r="WI15" s="230"/>
      <c r="WJ15" s="230"/>
      <c r="WK15" s="230"/>
      <c r="WL15" s="230"/>
      <c r="WM15" s="230"/>
      <c r="WN15" s="230"/>
      <c r="WO15" s="230"/>
      <c r="WP15" s="230"/>
      <c r="WQ15" s="230"/>
      <c r="WR15" s="230"/>
      <c r="WS15" s="230"/>
      <c r="WT15" s="230"/>
      <c r="WU15" s="230"/>
      <c r="WV15" s="230"/>
      <c r="WW15" s="230"/>
      <c r="WX15" s="230"/>
      <c r="WY15" s="230"/>
      <c r="WZ15" s="230"/>
      <c r="XA15" s="230"/>
      <c r="XB15" s="230"/>
      <c r="XC15" s="230"/>
      <c r="XD15" s="230"/>
      <c r="XE15" s="230"/>
      <c r="XF15" s="230"/>
      <c r="XG15" s="230"/>
      <c r="XH15" s="230"/>
      <c r="XI15" s="230"/>
      <c r="XJ15" s="230"/>
      <c r="XK15" s="230"/>
      <c r="XL15" s="230"/>
      <c r="XM15" s="230"/>
      <c r="XN15" s="230"/>
      <c r="XO15" s="230"/>
      <c r="XP15" s="230"/>
      <c r="XQ15" s="230"/>
      <c r="XR15" s="230"/>
      <c r="XS15" s="230"/>
      <c r="XT15" s="230"/>
      <c r="XU15" s="230"/>
      <c r="XV15" s="230"/>
      <c r="XW15" s="230"/>
      <c r="XX15" s="230"/>
      <c r="XY15" s="230"/>
      <c r="XZ15" s="230"/>
      <c r="YA15" s="230"/>
      <c r="YB15" s="230"/>
      <c r="YC15" s="230"/>
    </row>
    <row r="16" spans="1:653" ht="15" customHeight="1" thickBot="1">
      <c r="K16" s="452" t="s">
        <v>15</v>
      </c>
      <c r="L16" s="453"/>
      <c r="M16" s="453"/>
      <c r="N16" s="454">
        <v>90</v>
      </c>
      <c r="O16" s="455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0"/>
      <c r="FP16" s="230"/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0"/>
      <c r="GC16" s="230"/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0"/>
      <c r="GP16" s="230"/>
      <c r="GQ16" s="230"/>
      <c r="GR16" s="230"/>
      <c r="GS16" s="230"/>
      <c r="GT16" s="230"/>
      <c r="GU16" s="230"/>
      <c r="GV16" s="230"/>
      <c r="GW16" s="230"/>
      <c r="GX16" s="230"/>
      <c r="GY16" s="230"/>
      <c r="GZ16" s="230"/>
      <c r="HA16" s="230"/>
      <c r="HB16" s="230"/>
      <c r="HC16" s="230"/>
      <c r="HD16" s="230"/>
      <c r="HE16" s="230"/>
      <c r="HF16" s="230"/>
      <c r="HG16" s="230"/>
      <c r="HH16" s="230"/>
      <c r="HI16" s="230"/>
      <c r="HJ16" s="230"/>
      <c r="HK16" s="230"/>
      <c r="HL16" s="230"/>
      <c r="HM16" s="230"/>
      <c r="HN16" s="230"/>
      <c r="HO16" s="230"/>
      <c r="HP16" s="230"/>
      <c r="HQ16" s="230"/>
      <c r="HR16" s="230"/>
      <c r="HS16" s="230"/>
      <c r="HT16" s="230"/>
      <c r="HU16" s="230"/>
      <c r="HV16" s="230"/>
      <c r="HW16" s="230"/>
      <c r="HX16" s="230"/>
      <c r="HY16" s="230"/>
      <c r="HZ16" s="230"/>
      <c r="IA16" s="230"/>
      <c r="IB16" s="230"/>
      <c r="IC16" s="230"/>
      <c r="ID16" s="230"/>
      <c r="IE16" s="230"/>
      <c r="IF16" s="230"/>
      <c r="IG16" s="230"/>
      <c r="IH16" s="230"/>
      <c r="II16" s="230"/>
      <c r="IJ16" s="230"/>
      <c r="IK16" s="230"/>
      <c r="IL16" s="230"/>
      <c r="IM16" s="230"/>
      <c r="IN16" s="230"/>
      <c r="IO16" s="230"/>
      <c r="IP16" s="230"/>
      <c r="IQ16" s="230"/>
      <c r="IR16" s="230"/>
      <c r="IS16" s="230"/>
      <c r="IT16" s="230"/>
      <c r="IU16" s="230"/>
      <c r="IV16" s="230"/>
      <c r="IW16" s="230"/>
      <c r="IX16" s="230"/>
      <c r="IY16" s="230"/>
      <c r="IZ16" s="230"/>
      <c r="JA16" s="230"/>
      <c r="JB16" s="230"/>
      <c r="JC16" s="230"/>
      <c r="JD16" s="230"/>
      <c r="JE16" s="230"/>
      <c r="JF16" s="230"/>
      <c r="JG16" s="230"/>
      <c r="JH16" s="230"/>
      <c r="JI16" s="230"/>
      <c r="JJ16" s="230"/>
      <c r="JK16" s="230"/>
      <c r="JL16" s="230"/>
      <c r="JM16" s="230"/>
      <c r="JN16" s="230"/>
      <c r="JO16" s="230"/>
      <c r="JP16" s="230"/>
      <c r="JQ16" s="230"/>
      <c r="JR16" s="230"/>
      <c r="JS16" s="230"/>
      <c r="JT16" s="230"/>
      <c r="JU16" s="230"/>
      <c r="JV16" s="230"/>
      <c r="JW16" s="230"/>
      <c r="JX16" s="230"/>
      <c r="JY16" s="230"/>
      <c r="JZ16" s="230"/>
      <c r="KA16" s="230"/>
      <c r="KB16" s="230"/>
      <c r="KC16" s="230"/>
      <c r="KD16" s="230"/>
      <c r="KE16" s="230"/>
      <c r="KF16" s="230"/>
      <c r="KG16" s="230"/>
      <c r="KH16" s="230"/>
      <c r="KI16" s="230"/>
      <c r="KJ16" s="230"/>
      <c r="KK16" s="230"/>
      <c r="KL16" s="230"/>
      <c r="KM16" s="230"/>
      <c r="KN16" s="230"/>
      <c r="KO16" s="230"/>
      <c r="KP16" s="230"/>
      <c r="KQ16" s="230"/>
      <c r="KR16" s="230"/>
      <c r="KS16" s="230"/>
      <c r="KT16" s="230"/>
      <c r="KU16" s="230"/>
      <c r="KV16" s="230"/>
      <c r="KW16" s="230"/>
      <c r="KX16" s="230"/>
      <c r="KY16" s="230"/>
      <c r="KZ16" s="230"/>
      <c r="LA16" s="230"/>
      <c r="LB16" s="230"/>
      <c r="LC16" s="230"/>
      <c r="LD16" s="230"/>
      <c r="LE16" s="230"/>
      <c r="LF16" s="230"/>
      <c r="LG16" s="230"/>
      <c r="LH16" s="230"/>
      <c r="LI16" s="230"/>
      <c r="LJ16" s="230"/>
      <c r="LK16" s="230"/>
      <c r="LL16" s="230"/>
      <c r="LM16" s="230"/>
      <c r="LN16" s="230"/>
      <c r="LO16" s="230"/>
      <c r="LP16" s="230"/>
      <c r="LQ16" s="230"/>
      <c r="LR16" s="230"/>
      <c r="LS16" s="230"/>
      <c r="LT16" s="230"/>
      <c r="LU16" s="230"/>
      <c r="LV16" s="230"/>
      <c r="LW16" s="230"/>
      <c r="LX16" s="230"/>
      <c r="LY16" s="230"/>
      <c r="LZ16" s="230"/>
      <c r="MA16" s="230"/>
      <c r="MB16" s="230"/>
      <c r="MC16" s="230"/>
      <c r="MD16" s="230"/>
      <c r="ME16" s="230"/>
      <c r="MF16" s="230"/>
      <c r="MG16" s="230"/>
      <c r="MH16" s="230"/>
      <c r="MI16" s="230"/>
      <c r="MJ16" s="230"/>
      <c r="MK16" s="230"/>
      <c r="ML16" s="230"/>
      <c r="MM16" s="230"/>
      <c r="MN16" s="230"/>
      <c r="MO16" s="230"/>
      <c r="MP16" s="230"/>
      <c r="MQ16" s="230"/>
      <c r="MR16" s="230"/>
      <c r="MS16" s="230"/>
      <c r="MT16" s="230"/>
      <c r="MU16" s="230"/>
      <c r="MV16" s="230"/>
      <c r="MW16" s="230"/>
      <c r="MX16" s="230"/>
      <c r="MY16" s="230"/>
      <c r="MZ16" s="230"/>
      <c r="NA16" s="230"/>
      <c r="NB16" s="230"/>
      <c r="NC16" s="230"/>
      <c r="ND16" s="230"/>
      <c r="NE16" s="230"/>
      <c r="NF16" s="230"/>
      <c r="NG16" s="230"/>
      <c r="NH16" s="230"/>
      <c r="NI16" s="230"/>
      <c r="NJ16" s="230"/>
      <c r="NK16" s="230"/>
      <c r="NL16" s="230"/>
      <c r="NM16" s="230"/>
      <c r="NN16" s="230"/>
      <c r="NO16" s="230"/>
      <c r="NP16" s="230"/>
      <c r="NQ16" s="230"/>
      <c r="NR16" s="230"/>
      <c r="NS16" s="230"/>
      <c r="NT16" s="230"/>
      <c r="NU16" s="230"/>
      <c r="NV16" s="230"/>
      <c r="NW16" s="230"/>
      <c r="NX16" s="230"/>
      <c r="NY16" s="230"/>
      <c r="NZ16" s="230"/>
      <c r="OA16" s="230"/>
      <c r="OB16" s="230"/>
      <c r="OC16" s="230"/>
      <c r="OD16" s="230"/>
      <c r="OE16" s="230"/>
      <c r="OF16" s="230"/>
      <c r="OG16" s="230"/>
      <c r="OH16" s="230"/>
      <c r="OI16" s="230"/>
      <c r="OJ16" s="230"/>
      <c r="OK16" s="230"/>
      <c r="OL16" s="230"/>
      <c r="OM16" s="230"/>
      <c r="ON16" s="230"/>
      <c r="OO16" s="230"/>
      <c r="OP16" s="230"/>
      <c r="OQ16" s="230"/>
      <c r="OR16" s="230"/>
      <c r="OS16" s="230"/>
      <c r="OT16" s="230"/>
      <c r="OU16" s="230"/>
      <c r="OV16" s="230"/>
      <c r="OW16" s="230"/>
      <c r="OX16" s="230"/>
      <c r="OY16" s="230"/>
      <c r="OZ16" s="230"/>
      <c r="PA16" s="230"/>
      <c r="PB16" s="230"/>
      <c r="PC16" s="230"/>
      <c r="PD16" s="230"/>
      <c r="PE16" s="230"/>
      <c r="PF16" s="230"/>
      <c r="PG16" s="230"/>
      <c r="PH16" s="230"/>
      <c r="PI16" s="230"/>
      <c r="PJ16" s="230"/>
      <c r="PK16" s="230"/>
      <c r="PL16" s="230"/>
      <c r="PM16" s="230"/>
      <c r="PN16" s="230"/>
      <c r="PO16" s="230"/>
      <c r="PP16" s="230"/>
      <c r="PQ16" s="230"/>
      <c r="PR16" s="230"/>
      <c r="PS16" s="230"/>
      <c r="PT16" s="230"/>
      <c r="PU16" s="230"/>
      <c r="PV16" s="230"/>
      <c r="PW16" s="230"/>
      <c r="PX16" s="230"/>
      <c r="PY16" s="230"/>
      <c r="PZ16" s="230"/>
      <c r="QA16" s="230"/>
      <c r="QB16" s="230"/>
      <c r="QC16" s="230"/>
      <c r="QD16" s="230"/>
      <c r="QE16" s="230"/>
      <c r="QF16" s="230"/>
      <c r="QG16" s="230"/>
      <c r="QH16" s="230"/>
      <c r="QI16" s="230"/>
      <c r="QJ16" s="230"/>
      <c r="QK16" s="230"/>
      <c r="QL16" s="230"/>
      <c r="QM16" s="230"/>
      <c r="QN16" s="230"/>
      <c r="QO16" s="230"/>
      <c r="QP16" s="230"/>
      <c r="QQ16" s="230"/>
      <c r="QR16" s="230"/>
      <c r="QS16" s="230"/>
      <c r="QT16" s="230"/>
      <c r="QU16" s="230"/>
      <c r="QV16" s="230"/>
      <c r="QW16" s="230"/>
      <c r="QX16" s="230"/>
      <c r="QY16" s="230"/>
      <c r="QZ16" s="230"/>
      <c r="RA16" s="230"/>
      <c r="RB16" s="230"/>
      <c r="RC16" s="230"/>
      <c r="RD16" s="230"/>
      <c r="RE16" s="230"/>
      <c r="RF16" s="230"/>
      <c r="RG16" s="230"/>
      <c r="RH16" s="230"/>
      <c r="RI16" s="230"/>
      <c r="RJ16" s="230"/>
      <c r="RK16" s="230"/>
      <c r="RL16" s="230"/>
      <c r="RM16" s="230"/>
      <c r="RN16" s="230"/>
      <c r="RO16" s="230"/>
      <c r="RP16" s="230"/>
      <c r="RQ16" s="230"/>
      <c r="RR16" s="230"/>
      <c r="RS16" s="230"/>
      <c r="RT16" s="230"/>
      <c r="RU16" s="230"/>
      <c r="RV16" s="230"/>
      <c r="RW16" s="230"/>
      <c r="RX16" s="230"/>
      <c r="RY16" s="230"/>
      <c r="RZ16" s="230"/>
      <c r="SA16" s="230"/>
      <c r="SB16" s="230"/>
      <c r="SC16" s="230"/>
      <c r="SD16" s="230"/>
      <c r="SE16" s="230"/>
      <c r="SF16" s="230"/>
      <c r="SG16" s="230"/>
      <c r="SH16" s="230"/>
      <c r="SI16" s="230"/>
      <c r="SJ16" s="230"/>
      <c r="SK16" s="230"/>
      <c r="SL16" s="230"/>
      <c r="SM16" s="230"/>
      <c r="SN16" s="230"/>
      <c r="SO16" s="230"/>
      <c r="SP16" s="230"/>
      <c r="SQ16" s="230"/>
      <c r="SR16" s="230"/>
      <c r="SS16" s="230"/>
      <c r="ST16" s="230"/>
      <c r="SU16" s="230"/>
      <c r="SV16" s="230"/>
      <c r="SW16" s="230"/>
      <c r="SX16" s="230"/>
      <c r="SY16" s="230"/>
      <c r="SZ16" s="230"/>
      <c r="TA16" s="230"/>
      <c r="TB16" s="230"/>
      <c r="TC16" s="230"/>
      <c r="TD16" s="230"/>
      <c r="TE16" s="230"/>
      <c r="TF16" s="230"/>
      <c r="TG16" s="230"/>
      <c r="TH16" s="230"/>
      <c r="TI16" s="230"/>
      <c r="TJ16" s="230"/>
      <c r="TK16" s="230"/>
      <c r="TL16" s="230"/>
      <c r="TM16" s="230"/>
      <c r="TN16" s="230"/>
      <c r="TO16" s="230"/>
      <c r="TP16" s="230"/>
      <c r="TQ16" s="230"/>
      <c r="TR16" s="230"/>
      <c r="TS16" s="230"/>
      <c r="TT16" s="230"/>
      <c r="TU16" s="230"/>
      <c r="TV16" s="230"/>
      <c r="TW16" s="230"/>
      <c r="TX16" s="230"/>
      <c r="TY16" s="230"/>
      <c r="TZ16" s="230"/>
      <c r="UA16" s="230"/>
      <c r="UB16" s="230"/>
      <c r="UC16" s="230"/>
      <c r="UD16" s="230"/>
      <c r="UE16" s="230"/>
      <c r="UF16" s="230"/>
      <c r="UG16" s="230"/>
      <c r="UH16" s="230"/>
      <c r="UI16" s="230"/>
      <c r="UJ16" s="230"/>
      <c r="UK16" s="230"/>
      <c r="UL16" s="230"/>
      <c r="UM16" s="230"/>
      <c r="UN16" s="230"/>
      <c r="UO16" s="230"/>
      <c r="UP16" s="230"/>
      <c r="UQ16" s="230"/>
      <c r="UR16" s="230"/>
      <c r="US16" s="230"/>
      <c r="UT16" s="230"/>
      <c r="UU16" s="230"/>
      <c r="UV16" s="230"/>
      <c r="UW16" s="230"/>
      <c r="UX16" s="230"/>
      <c r="UY16" s="230"/>
      <c r="UZ16" s="230"/>
      <c r="VA16" s="230"/>
      <c r="VB16" s="230"/>
      <c r="VC16" s="230"/>
      <c r="VD16" s="230"/>
      <c r="VE16" s="230"/>
      <c r="VF16" s="230"/>
      <c r="VG16" s="230"/>
      <c r="VH16" s="230"/>
      <c r="VI16" s="230"/>
      <c r="VJ16" s="230"/>
      <c r="VK16" s="230"/>
      <c r="VL16" s="230"/>
      <c r="VM16" s="230"/>
      <c r="VN16" s="230"/>
      <c r="VO16" s="230"/>
      <c r="VP16" s="230"/>
      <c r="VQ16" s="230"/>
      <c r="VR16" s="230"/>
      <c r="VS16" s="230"/>
      <c r="VT16" s="230"/>
      <c r="VU16" s="230"/>
      <c r="VV16" s="230"/>
      <c r="VW16" s="230"/>
      <c r="VX16" s="230"/>
      <c r="VY16" s="230"/>
      <c r="VZ16" s="230"/>
      <c r="WA16" s="230"/>
      <c r="WB16" s="230"/>
      <c r="WC16" s="230"/>
      <c r="WD16" s="230"/>
      <c r="WE16" s="230"/>
      <c r="WF16" s="230"/>
      <c r="WG16" s="230"/>
      <c r="WH16" s="230"/>
      <c r="WI16" s="230"/>
      <c r="WJ16" s="230"/>
      <c r="WK16" s="230"/>
      <c r="WL16" s="230"/>
      <c r="WM16" s="230"/>
      <c r="WN16" s="230"/>
      <c r="WO16" s="230"/>
      <c r="WP16" s="230"/>
      <c r="WQ16" s="230"/>
      <c r="WR16" s="230"/>
      <c r="WS16" s="230"/>
      <c r="WT16" s="230"/>
      <c r="WU16" s="230"/>
      <c r="WV16" s="230"/>
      <c r="WW16" s="230"/>
      <c r="WX16" s="230"/>
      <c r="WY16" s="230"/>
      <c r="WZ16" s="230"/>
      <c r="XA16" s="230"/>
      <c r="XB16" s="230"/>
      <c r="XC16" s="230"/>
      <c r="XD16" s="230"/>
      <c r="XE16" s="230"/>
      <c r="XF16" s="230"/>
      <c r="XG16" s="230"/>
      <c r="XH16" s="230"/>
      <c r="XI16" s="230"/>
      <c r="XJ16" s="230"/>
      <c r="XK16" s="230"/>
      <c r="XL16" s="230"/>
      <c r="XM16" s="230"/>
      <c r="XN16" s="230"/>
      <c r="XO16" s="230"/>
      <c r="XP16" s="230"/>
      <c r="XQ16" s="230"/>
      <c r="XR16" s="230"/>
      <c r="XS16" s="230"/>
      <c r="XT16" s="230"/>
      <c r="XU16" s="230"/>
      <c r="XV16" s="230"/>
      <c r="XW16" s="230"/>
      <c r="XX16" s="230"/>
      <c r="XY16" s="230"/>
      <c r="XZ16" s="230"/>
      <c r="YA16" s="230"/>
      <c r="YB16" s="230"/>
      <c r="YC16" s="230"/>
    </row>
    <row r="17" spans="1:653" ht="12.75" customHeight="1"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  <c r="IQ17" s="230"/>
      <c r="IR17" s="230"/>
      <c r="IS17" s="230"/>
      <c r="IT17" s="230"/>
      <c r="IU17" s="230"/>
      <c r="IV17" s="230"/>
      <c r="IW17" s="230"/>
      <c r="IX17" s="230"/>
      <c r="IY17" s="230"/>
      <c r="IZ17" s="230"/>
      <c r="JA17" s="230"/>
      <c r="JB17" s="230"/>
      <c r="JC17" s="230"/>
      <c r="JD17" s="230"/>
      <c r="JE17" s="230"/>
      <c r="JF17" s="230"/>
      <c r="JG17" s="230"/>
      <c r="JH17" s="230"/>
      <c r="JI17" s="230"/>
      <c r="JJ17" s="230"/>
      <c r="JK17" s="230"/>
      <c r="JL17" s="230"/>
      <c r="JM17" s="230"/>
      <c r="JN17" s="230"/>
      <c r="JO17" s="230"/>
      <c r="JP17" s="230"/>
      <c r="JQ17" s="230"/>
      <c r="JR17" s="230"/>
      <c r="JS17" s="230"/>
      <c r="JT17" s="230"/>
      <c r="JU17" s="230"/>
      <c r="JV17" s="230"/>
      <c r="JW17" s="230"/>
      <c r="JX17" s="230"/>
      <c r="JY17" s="230"/>
      <c r="JZ17" s="230"/>
      <c r="KA17" s="230"/>
      <c r="KB17" s="230"/>
      <c r="KC17" s="230"/>
      <c r="KD17" s="230"/>
      <c r="KE17" s="230"/>
      <c r="KF17" s="230"/>
      <c r="KG17" s="230"/>
      <c r="KH17" s="230"/>
      <c r="KI17" s="230"/>
      <c r="KJ17" s="230"/>
      <c r="KK17" s="230"/>
      <c r="KL17" s="230"/>
      <c r="KM17" s="230"/>
      <c r="KN17" s="230"/>
      <c r="KO17" s="230"/>
      <c r="KP17" s="230"/>
      <c r="KQ17" s="230"/>
      <c r="KR17" s="230"/>
      <c r="KS17" s="230"/>
      <c r="KT17" s="230"/>
      <c r="KU17" s="230"/>
      <c r="KV17" s="230"/>
      <c r="KW17" s="230"/>
      <c r="KX17" s="230"/>
      <c r="KY17" s="230"/>
      <c r="KZ17" s="230"/>
      <c r="LA17" s="230"/>
      <c r="LB17" s="230"/>
      <c r="LC17" s="230"/>
      <c r="LD17" s="230"/>
      <c r="LE17" s="230"/>
      <c r="LF17" s="230"/>
      <c r="LG17" s="230"/>
      <c r="LH17" s="230"/>
      <c r="LI17" s="230"/>
      <c r="LJ17" s="230"/>
      <c r="LK17" s="230"/>
      <c r="LL17" s="230"/>
      <c r="LM17" s="230"/>
      <c r="LN17" s="230"/>
      <c r="LO17" s="230"/>
      <c r="LP17" s="230"/>
      <c r="LQ17" s="230"/>
      <c r="LR17" s="230"/>
      <c r="LS17" s="230"/>
      <c r="LT17" s="230"/>
      <c r="LU17" s="230"/>
      <c r="LV17" s="230"/>
      <c r="LW17" s="230"/>
      <c r="LX17" s="230"/>
      <c r="LY17" s="230"/>
      <c r="LZ17" s="230"/>
      <c r="MA17" s="230"/>
      <c r="MB17" s="230"/>
      <c r="MC17" s="230"/>
      <c r="MD17" s="230"/>
      <c r="ME17" s="230"/>
      <c r="MF17" s="230"/>
      <c r="MG17" s="230"/>
      <c r="MH17" s="230"/>
      <c r="MI17" s="230"/>
      <c r="MJ17" s="230"/>
      <c r="MK17" s="230"/>
      <c r="ML17" s="230"/>
      <c r="MM17" s="230"/>
      <c r="MN17" s="230"/>
      <c r="MO17" s="230"/>
      <c r="MP17" s="230"/>
      <c r="MQ17" s="230"/>
      <c r="MR17" s="230"/>
      <c r="MS17" s="230"/>
      <c r="MT17" s="230"/>
      <c r="MU17" s="230"/>
      <c r="MV17" s="230"/>
      <c r="MW17" s="230"/>
      <c r="MX17" s="230"/>
      <c r="MY17" s="230"/>
      <c r="MZ17" s="230"/>
      <c r="NA17" s="230"/>
      <c r="NB17" s="230"/>
      <c r="NC17" s="230"/>
      <c r="ND17" s="230"/>
      <c r="NE17" s="230"/>
      <c r="NF17" s="230"/>
      <c r="NG17" s="230"/>
      <c r="NH17" s="230"/>
      <c r="NI17" s="230"/>
      <c r="NJ17" s="230"/>
      <c r="NK17" s="230"/>
      <c r="NL17" s="230"/>
      <c r="NM17" s="230"/>
      <c r="NN17" s="230"/>
      <c r="NO17" s="230"/>
      <c r="NP17" s="230"/>
      <c r="NQ17" s="230"/>
      <c r="NR17" s="230"/>
      <c r="NS17" s="230"/>
      <c r="NT17" s="230"/>
      <c r="NU17" s="230"/>
      <c r="NV17" s="230"/>
      <c r="NW17" s="230"/>
      <c r="NX17" s="230"/>
      <c r="NY17" s="230"/>
      <c r="NZ17" s="230"/>
      <c r="OA17" s="230"/>
      <c r="OB17" s="230"/>
      <c r="OC17" s="230"/>
      <c r="OD17" s="230"/>
      <c r="OE17" s="230"/>
      <c r="OF17" s="230"/>
      <c r="OG17" s="230"/>
      <c r="OH17" s="230"/>
      <c r="OI17" s="230"/>
      <c r="OJ17" s="230"/>
      <c r="OK17" s="230"/>
      <c r="OL17" s="230"/>
      <c r="OM17" s="230"/>
      <c r="ON17" s="230"/>
      <c r="OO17" s="230"/>
      <c r="OP17" s="230"/>
      <c r="OQ17" s="230"/>
      <c r="OR17" s="230"/>
      <c r="OS17" s="230"/>
      <c r="OT17" s="230"/>
      <c r="OU17" s="230"/>
      <c r="OV17" s="230"/>
      <c r="OW17" s="230"/>
      <c r="OX17" s="230"/>
      <c r="OY17" s="230"/>
      <c r="OZ17" s="230"/>
      <c r="PA17" s="230"/>
      <c r="PB17" s="230"/>
      <c r="PC17" s="230"/>
      <c r="PD17" s="230"/>
      <c r="PE17" s="230"/>
      <c r="PF17" s="230"/>
      <c r="PG17" s="230"/>
      <c r="PH17" s="230"/>
      <c r="PI17" s="230"/>
      <c r="PJ17" s="230"/>
      <c r="PK17" s="230"/>
      <c r="PL17" s="230"/>
      <c r="PM17" s="230"/>
      <c r="PN17" s="230"/>
      <c r="PO17" s="230"/>
      <c r="PP17" s="230"/>
      <c r="PQ17" s="230"/>
      <c r="PR17" s="230"/>
      <c r="PS17" s="230"/>
      <c r="PT17" s="230"/>
      <c r="PU17" s="230"/>
      <c r="PV17" s="230"/>
      <c r="PW17" s="230"/>
      <c r="PX17" s="230"/>
      <c r="PY17" s="230"/>
      <c r="PZ17" s="230"/>
      <c r="QA17" s="230"/>
      <c r="QB17" s="230"/>
      <c r="QC17" s="230"/>
      <c r="QD17" s="230"/>
      <c r="QE17" s="230"/>
      <c r="QF17" s="230"/>
      <c r="QG17" s="230"/>
      <c r="QH17" s="230"/>
      <c r="QI17" s="230"/>
      <c r="QJ17" s="230"/>
      <c r="QK17" s="230"/>
      <c r="QL17" s="230"/>
      <c r="QM17" s="230"/>
      <c r="QN17" s="230"/>
      <c r="QO17" s="230"/>
      <c r="QP17" s="230"/>
      <c r="QQ17" s="230"/>
      <c r="QR17" s="230"/>
      <c r="QS17" s="230"/>
      <c r="QT17" s="230"/>
      <c r="QU17" s="230"/>
      <c r="QV17" s="230"/>
      <c r="QW17" s="230"/>
      <c r="QX17" s="230"/>
      <c r="QY17" s="230"/>
      <c r="QZ17" s="230"/>
      <c r="RA17" s="230"/>
      <c r="RB17" s="230"/>
      <c r="RC17" s="230"/>
      <c r="RD17" s="230"/>
      <c r="RE17" s="230"/>
      <c r="RF17" s="230"/>
      <c r="RG17" s="230"/>
      <c r="RH17" s="230"/>
      <c r="RI17" s="230"/>
      <c r="RJ17" s="230"/>
      <c r="RK17" s="230"/>
      <c r="RL17" s="230"/>
      <c r="RM17" s="230"/>
      <c r="RN17" s="230"/>
      <c r="RO17" s="230"/>
      <c r="RP17" s="230"/>
      <c r="RQ17" s="230"/>
      <c r="RR17" s="230"/>
      <c r="RS17" s="230"/>
      <c r="RT17" s="230"/>
      <c r="RU17" s="230"/>
      <c r="RV17" s="230"/>
      <c r="RW17" s="230"/>
      <c r="RX17" s="230"/>
      <c r="RY17" s="230"/>
      <c r="RZ17" s="230"/>
      <c r="SA17" s="230"/>
      <c r="SB17" s="230"/>
      <c r="SC17" s="230"/>
      <c r="SD17" s="230"/>
      <c r="SE17" s="230"/>
      <c r="SF17" s="230"/>
      <c r="SG17" s="230"/>
      <c r="SH17" s="230"/>
      <c r="SI17" s="230"/>
      <c r="SJ17" s="230"/>
      <c r="SK17" s="230"/>
      <c r="SL17" s="230"/>
      <c r="SM17" s="230"/>
      <c r="SN17" s="230"/>
      <c r="SO17" s="230"/>
      <c r="SP17" s="230"/>
      <c r="SQ17" s="230"/>
      <c r="SR17" s="230"/>
      <c r="SS17" s="230"/>
      <c r="ST17" s="230"/>
      <c r="SU17" s="230"/>
      <c r="SV17" s="230"/>
      <c r="SW17" s="230"/>
      <c r="SX17" s="230"/>
      <c r="SY17" s="230"/>
      <c r="SZ17" s="230"/>
      <c r="TA17" s="230"/>
      <c r="TB17" s="230"/>
      <c r="TC17" s="230"/>
      <c r="TD17" s="230"/>
      <c r="TE17" s="230"/>
      <c r="TF17" s="230"/>
      <c r="TG17" s="230"/>
      <c r="TH17" s="230"/>
      <c r="TI17" s="230"/>
      <c r="TJ17" s="230"/>
      <c r="TK17" s="230"/>
      <c r="TL17" s="230"/>
      <c r="TM17" s="230"/>
      <c r="TN17" s="230"/>
      <c r="TO17" s="230"/>
      <c r="TP17" s="230"/>
      <c r="TQ17" s="230"/>
      <c r="TR17" s="230"/>
      <c r="TS17" s="230"/>
      <c r="TT17" s="230"/>
      <c r="TU17" s="230"/>
      <c r="TV17" s="230"/>
      <c r="TW17" s="230"/>
      <c r="TX17" s="230"/>
      <c r="TY17" s="230"/>
      <c r="TZ17" s="230"/>
      <c r="UA17" s="230"/>
      <c r="UB17" s="230"/>
      <c r="UC17" s="230"/>
      <c r="UD17" s="230"/>
      <c r="UE17" s="230"/>
      <c r="UF17" s="230"/>
      <c r="UG17" s="230"/>
      <c r="UH17" s="230"/>
      <c r="UI17" s="230"/>
      <c r="UJ17" s="230"/>
      <c r="UK17" s="230"/>
      <c r="UL17" s="230"/>
      <c r="UM17" s="230"/>
      <c r="UN17" s="230"/>
      <c r="UO17" s="230"/>
      <c r="UP17" s="230"/>
      <c r="UQ17" s="230"/>
      <c r="UR17" s="230"/>
      <c r="US17" s="230"/>
      <c r="UT17" s="230"/>
      <c r="UU17" s="230"/>
      <c r="UV17" s="230"/>
      <c r="UW17" s="230"/>
      <c r="UX17" s="230"/>
      <c r="UY17" s="230"/>
      <c r="UZ17" s="230"/>
      <c r="VA17" s="230"/>
      <c r="VB17" s="230"/>
      <c r="VC17" s="230"/>
      <c r="VD17" s="230"/>
      <c r="VE17" s="230"/>
      <c r="VF17" s="230"/>
      <c r="VG17" s="230"/>
      <c r="VH17" s="230"/>
      <c r="VI17" s="230"/>
      <c r="VJ17" s="230"/>
      <c r="VK17" s="230"/>
      <c r="VL17" s="230"/>
      <c r="VM17" s="230"/>
      <c r="VN17" s="230"/>
      <c r="VO17" s="230"/>
      <c r="VP17" s="230"/>
      <c r="VQ17" s="230"/>
      <c r="VR17" s="230"/>
      <c r="VS17" s="230"/>
      <c r="VT17" s="230"/>
      <c r="VU17" s="230"/>
      <c r="VV17" s="230"/>
      <c r="VW17" s="230"/>
      <c r="VX17" s="230"/>
      <c r="VY17" s="230"/>
      <c r="VZ17" s="230"/>
      <c r="WA17" s="230"/>
      <c r="WB17" s="230"/>
      <c r="WC17" s="230"/>
      <c r="WD17" s="230"/>
      <c r="WE17" s="230"/>
      <c r="WF17" s="230"/>
      <c r="WG17" s="230"/>
      <c r="WH17" s="230"/>
      <c r="WI17" s="230"/>
      <c r="WJ17" s="230"/>
      <c r="WK17" s="230"/>
      <c r="WL17" s="230"/>
      <c r="WM17" s="230"/>
      <c r="WN17" s="230"/>
      <c r="WO17" s="230"/>
      <c r="WP17" s="230"/>
      <c r="WQ17" s="230"/>
      <c r="WR17" s="230"/>
      <c r="WS17" s="230"/>
      <c r="WT17" s="230"/>
      <c r="WU17" s="230"/>
      <c r="WV17" s="230"/>
      <c r="WW17" s="230"/>
      <c r="WX17" s="230"/>
      <c r="WY17" s="230"/>
      <c r="WZ17" s="230"/>
      <c r="XA17" s="230"/>
      <c r="XB17" s="230"/>
      <c r="XC17" s="230"/>
      <c r="XD17" s="230"/>
      <c r="XE17" s="230"/>
      <c r="XF17" s="230"/>
      <c r="XG17" s="230"/>
      <c r="XH17" s="230"/>
      <c r="XI17" s="230"/>
      <c r="XJ17" s="230"/>
      <c r="XK17" s="230"/>
      <c r="XL17" s="230"/>
      <c r="XM17" s="230"/>
      <c r="XN17" s="230"/>
      <c r="XO17" s="230"/>
      <c r="XP17" s="230"/>
      <c r="XQ17" s="230"/>
      <c r="XR17" s="230"/>
      <c r="XS17" s="230"/>
      <c r="XT17" s="230"/>
      <c r="XU17" s="230"/>
      <c r="XV17" s="230"/>
      <c r="XW17" s="230"/>
      <c r="XX17" s="230"/>
      <c r="XY17" s="230"/>
      <c r="XZ17" s="230"/>
      <c r="YA17" s="230"/>
      <c r="YB17" s="230"/>
      <c r="YC17" s="230"/>
    </row>
    <row r="18" spans="1:653" ht="12.75" customHeight="1" thickBot="1"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  <c r="IQ18" s="230"/>
      <c r="IR18" s="230"/>
      <c r="IS18" s="230"/>
      <c r="IT18" s="230"/>
      <c r="IU18" s="230"/>
      <c r="IV18" s="230"/>
      <c r="IW18" s="230"/>
      <c r="IX18" s="230"/>
      <c r="IY18" s="230"/>
      <c r="IZ18" s="230"/>
      <c r="JA18" s="230"/>
      <c r="JB18" s="230"/>
      <c r="JC18" s="230"/>
      <c r="JD18" s="230"/>
      <c r="JE18" s="230"/>
      <c r="JF18" s="230"/>
      <c r="JG18" s="230"/>
      <c r="JH18" s="230"/>
      <c r="JI18" s="230"/>
      <c r="JJ18" s="230"/>
      <c r="JK18" s="230"/>
      <c r="JL18" s="230"/>
      <c r="JM18" s="230"/>
      <c r="JN18" s="230"/>
      <c r="JO18" s="230"/>
      <c r="JP18" s="230"/>
      <c r="JQ18" s="230"/>
      <c r="JR18" s="230"/>
      <c r="JS18" s="230"/>
      <c r="JT18" s="230"/>
      <c r="JU18" s="230"/>
      <c r="JV18" s="230"/>
      <c r="JW18" s="230"/>
      <c r="JX18" s="230"/>
      <c r="JY18" s="230"/>
      <c r="JZ18" s="230"/>
      <c r="KA18" s="230"/>
      <c r="KB18" s="230"/>
      <c r="KC18" s="230"/>
      <c r="KD18" s="230"/>
      <c r="KE18" s="230"/>
      <c r="KF18" s="230"/>
      <c r="KG18" s="230"/>
      <c r="KH18" s="230"/>
      <c r="KI18" s="230"/>
      <c r="KJ18" s="230"/>
      <c r="KK18" s="230"/>
      <c r="KL18" s="230"/>
      <c r="KM18" s="230"/>
      <c r="KN18" s="230"/>
      <c r="KO18" s="230"/>
      <c r="KP18" s="230"/>
      <c r="KQ18" s="230"/>
      <c r="KR18" s="230"/>
      <c r="KS18" s="230"/>
      <c r="KT18" s="230"/>
      <c r="KU18" s="230"/>
      <c r="KV18" s="230"/>
      <c r="KW18" s="230"/>
      <c r="KX18" s="230"/>
      <c r="KY18" s="230"/>
      <c r="KZ18" s="230"/>
      <c r="LA18" s="230"/>
      <c r="LB18" s="230"/>
      <c r="LC18" s="230"/>
      <c r="LD18" s="230"/>
      <c r="LE18" s="230"/>
      <c r="LF18" s="230"/>
      <c r="LG18" s="230"/>
      <c r="LH18" s="230"/>
      <c r="LI18" s="230"/>
      <c r="LJ18" s="230"/>
      <c r="LK18" s="230"/>
      <c r="LL18" s="230"/>
      <c r="LM18" s="230"/>
      <c r="LN18" s="230"/>
      <c r="LO18" s="230"/>
      <c r="LP18" s="230"/>
      <c r="LQ18" s="230"/>
      <c r="LR18" s="230"/>
      <c r="LS18" s="230"/>
      <c r="LT18" s="230"/>
      <c r="LU18" s="230"/>
      <c r="LV18" s="230"/>
      <c r="LW18" s="230"/>
      <c r="LX18" s="230"/>
      <c r="LY18" s="230"/>
      <c r="LZ18" s="230"/>
      <c r="MA18" s="230"/>
      <c r="MB18" s="230"/>
      <c r="MC18" s="230"/>
      <c r="MD18" s="230"/>
      <c r="ME18" s="230"/>
      <c r="MF18" s="230"/>
      <c r="MG18" s="230"/>
      <c r="MH18" s="230"/>
      <c r="MI18" s="230"/>
      <c r="MJ18" s="230"/>
      <c r="MK18" s="230"/>
      <c r="ML18" s="230"/>
      <c r="MM18" s="230"/>
      <c r="MN18" s="230"/>
      <c r="MO18" s="230"/>
      <c r="MP18" s="230"/>
      <c r="MQ18" s="230"/>
      <c r="MR18" s="230"/>
      <c r="MS18" s="230"/>
      <c r="MT18" s="230"/>
      <c r="MU18" s="230"/>
      <c r="MV18" s="230"/>
      <c r="MW18" s="230"/>
      <c r="MX18" s="230"/>
      <c r="MY18" s="230"/>
      <c r="MZ18" s="230"/>
      <c r="NA18" s="230"/>
      <c r="NB18" s="230"/>
      <c r="NC18" s="230"/>
      <c r="ND18" s="230"/>
      <c r="NE18" s="230"/>
      <c r="NF18" s="230"/>
      <c r="NG18" s="230"/>
      <c r="NH18" s="230"/>
      <c r="NI18" s="230"/>
      <c r="NJ18" s="230"/>
      <c r="NK18" s="230"/>
      <c r="NL18" s="230"/>
      <c r="NM18" s="230"/>
      <c r="NN18" s="230"/>
      <c r="NO18" s="230"/>
      <c r="NP18" s="230"/>
      <c r="NQ18" s="230"/>
      <c r="NR18" s="230"/>
      <c r="NS18" s="230"/>
      <c r="NT18" s="230"/>
      <c r="NU18" s="230"/>
      <c r="NV18" s="230"/>
      <c r="NW18" s="230"/>
      <c r="NX18" s="230"/>
      <c r="NY18" s="230"/>
      <c r="NZ18" s="230"/>
      <c r="OA18" s="230"/>
      <c r="OB18" s="230"/>
      <c r="OC18" s="230"/>
      <c r="OD18" s="230"/>
      <c r="OE18" s="230"/>
      <c r="OF18" s="230"/>
      <c r="OG18" s="230"/>
      <c r="OH18" s="230"/>
      <c r="OI18" s="230"/>
      <c r="OJ18" s="230"/>
      <c r="OK18" s="230"/>
      <c r="OL18" s="230"/>
      <c r="OM18" s="230"/>
      <c r="ON18" s="230"/>
      <c r="OO18" s="230"/>
      <c r="OP18" s="230"/>
      <c r="OQ18" s="230"/>
      <c r="OR18" s="230"/>
      <c r="OS18" s="230"/>
      <c r="OT18" s="230"/>
      <c r="OU18" s="230"/>
      <c r="OV18" s="230"/>
      <c r="OW18" s="230"/>
      <c r="OX18" s="230"/>
      <c r="OY18" s="230"/>
      <c r="OZ18" s="230"/>
      <c r="PA18" s="230"/>
      <c r="PB18" s="230"/>
      <c r="PC18" s="230"/>
      <c r="PD18" s="230"/>
      <c r="PE18" s="230"/>
      <c r="PF18" s="230"/>
      <c r="PG18" s="230"/>
      <c r="PH18" s="230"/>
      <c r="PI18" s="230"/>
      <c r="PJ18" s="230"/>
      <c r="PK18" s="230"/>
      <c r="PL18" s="230"/>
      <c r="PM18" s="230"/>
      <c r="PN18" s="230"/>
      <c r="PO18" s="230"/>
      <c r="PP18" s="230"/>
      <c r="PQ18" s="230"/>
      <c r="PR18" s="230"/>
      <c r="PS18" s="230"/>
      <c r="PT18" s="230"/>
      <c r="PU18" s="230"/>
      <c r="PV18" s="230"/>
      <c r="PW18" s="230"/>
      <c r="PX18" s="230"/>
      <c r="PY18" s="230"/>
      <c r="PZ18" s="230"/>
      <c r="QA18" s="230"/>
      <c r="QB18" s="230"/>
      <c r="QC18" s="230"/>
      <c r="QD18" s="230"/>
      <c r="QE18" s="230"/>
      <c r="QF18" s="230"/>
      <c r="QG18" s="230"/>
      <c r="QH18" s="230"/>
      <c r="QI18" s="230"/>
      <c r="QJ18" s="230"/>
      <c r="QK18" s="230"/>
      <c r="QL18" s="230"/>
      <c r="QM18" s="230"/>
      <c r="QN18" s="230"/>
      <c r="QO18" s="230"/>
      <c r="QP18" s="230"/>
      <c r="QQ18" s="230"/>
      <c r="QR18" s="230"/>
      <c r="QS18" s="230"/>
      <c r="QT18" s="230"/>
      <c r="QU18" s="230"/>
      <c r="QV18" s="230"/>
      <c r="QW18" s="230"/>
      <c r="QX18" s="230"/>
      <c r="QY18" s="230"/>
      <c r="QZ18" s="230"/>
      <c r="RA18" s="230"/>
      <c r="RB18" s="230"/>
      <c r="RC18" s="230"/>
      <c r="RD18" s="230"/>
      <c r="RE18" s="230"/>
      <c r="RF18" s="230"/>
      <c r="RG18" s="230"/>
      <c r="RH18" s="230"/>
      <c r="RI18" s="230"/>
      <c r="RJ18" s="230"/>
      <c r="RK18" s="230"/>
      <c r="RL18" s="230"/>
      <c r="RM18" s="230"/>
      <c r="RN18" s="230"/>
      <c r="RO18" s="230"/>
      <c r="RP18" s="230"/>
      <c r="RQ18" s="230"/>
      <c r="RR18" s="230"/>
      <c r="RS18" s="230"/>
      <c r="RT18" s="230"/>
      <c r="RU18" s="230"/>
      <c r="RV18" s="230"/>
      <c r="RW18" s="230"/>
      <c r="RX18" s="230"/>
      <c r="RY18" s="230"/>
      <c r="RZ18" s="230"/>
      <c r="SA18" s="230"/>
      <c r="SB18" s="230"/>
      <c r="SC18" s="230"/>
      <c r="SD18" s="230"/>
      <c r="SE18" s="230"/>
      <c r="SF18" s="230"/>
      <c r="SG18" s="230"/>
      <c r="SH18" s="230"/>
      <c r="SI18" s="230"/>
      <c r="SJ18" s="230"/>
      <c r="SK18" s="230"/>
      <c r="SL18" s="230"/>
      <c r="SM18" s="230"/>
      <c r="SN18" s="230"/>
      <c r="SO18" s="230"/>
      <c r="SP18" s="230"/>
      <c r="SQ18" s="230"/>
      <c r="SR18" s="230"/>
      <c r="SS18" s="230"/>
      <c r="ST18" s="230"/>
      <c r="SU18" s="230"/>
      <c r="SV18" s="230"/>
      <c r="SW18" s="230"/>
      <c r="SX18" s="230"/>
      <c r="SY18" s="230"/>
      <c r="SZ18" s="230"/>
      <c r="TA18" s="230"/>
      <c r="TB18" s="230"/>
      <c r="TC18" s="230"/>
      <c r="TD18" s="230"/>
      <c r="TE18" s="230"/>
      <c r="TF18" s="230"/>
      <c r="TG18" s="230"/>
      <c r="TH18" s="230"/>
      <c r="TI18" s="230"/>
      <c r="TJ18" s="230"/>
      <c r="TK18" s="230"/>
      <c r="TL18" s="230"/>
      <c r="TM18" s="230"/>
      <c r="TN18" s="230"/>
      <c r="TO18" s="230"/>
      <c r="TP18" s="230"/>
      <c r="TQ18" s="230"/>
      <c r="TR18" s="230"/>
      <c r="TS18" s="230"/>
      <c r="TT18" s="230"/>
      <c r="TU18" s="230"/>
      <c r="TV18" s="230"/>
      <c r="TW18" s="230"/>
      <c r="TX18" s="230"/>
      <c r="TY18" s="230"/>
      <c r="TZ18" s="230"/>
      <c r="UA18" s="230"/>
      <c r="UB18" s="230"/>
      <c r="UC18" s="230"/>
      <c r="UD18" s="230"/>
      <c r="UE18" s="230"/>
      <c r="UF18" s="230"/>
      <c r="UG18" s="230"/>
      <c r="UH18" s="230"/>
      <c r="UI18" s="230"/>
      <c r="UJ18" s="230"/>
      <c r="UK18" s="230"/>
      <c r="UL18" s="230"/>
      <c r="UM18" s="230"/>
      <c r="UN18" s="230"/>
      <c r="UO18" s="230"/>
      <c r="UP18" s="230"/>
      <c r="UQ18" s="230"/>
      <c r="UR18" s="230"/>
      <c r="US18" s="230"/>
      <c r="UT18" s="230"/>
      <c r="UU18" s="230"/>
      <c r="UV18" s="230"/>
      <c r="UW18" s="230"/>
      <c r="UX18" s="230"/>
      <c r="UY18" s="230"/>
      <c r="UZ18" s="230"/>
      <c r="VA18" s="230"/>
      <c r="VB18" s="230"/>
      <c r="VC18" s="230"/>
      <c r="VD18" s="230"/>
      <c r="VE18" s="230"/>
      <c r="VF18" s="230"/>
      <c r="VG18" s="230"/>
      <c r="VH18" s="230"/>
      <c r="VI18" s="230"/>
      <c r="VJ18" s="230"/>
      <c r="VK18" s="230"/>
      <c r="VL18" s="230"/>
      <c r="VM18" s="230"/>
      <c r="VN18" s="230"/>
      <c r="VO18" s="230"/>
      <c r="VP18" s="230"/>
      <c r="VQ18" s="230"/>
      <c r="VR18" s="230"/>
      <c r="VS18" s="230"/>
      <c r="VT18" s="230"/>
      <c r="VU18" s="230"/>
      <c r="VV18" s="230"/>
      <c r="VW18" s="230"/>
      <c r="VX18" s="230"/>
      <c r="VY18" s="230"/>
      <c r="VZ18" s="230"/>
      <c r="WA18" s="230"/>
      <c r="WB18" s="230"/>
      <c r="WC18" s="230"/>
      <c r="WD18" s="230"/>
      <c r="WE18" s="230"/>
      <c r="WF18" s="230"/>
      <c r="WG18" s="230"/>
      <c r="WH18" s="230"/>
      <c r="WI18" s="230"/>
      <c r="WJ18" s="230"/>
      <c r="WK18" s="230"/>
      <c r="WL18" s="230"/>
      <c r="WM18" s="230"/>
      <c r="WN18" s="230"/>
      <c r="WO18" s="230"/>
      <c r="WP18" s="230"/>
      <c r="WQ18" s="230"/>
      <c r="WR18" s="230"/>
      <c r="WS18" s="230"/>
      <c r="WT18" s="230"/>
      <c r="WU18" s="230"/>
      <c r="WV18" s="230"/>
      <c r="WW18" s="230"/>
      <c r="WX18" s="230"/>
      <c r="WY18" s="230"/>
      <c r="WZ18" s="230"/>
      <c r="XA18" s="230"/>
      <c r="XB18" s="230"/>
      <c r="XC18" s="230"/>
      <c r="XD18" s="230"/>
      <c r="XE18" s="230"/>
      <c r="XF18" s="230"/>
      <c r="XG18" s="230"/>
      <c r="XH18" s="230"/>
      <c r="XI18" s="230"/>
      <c r="XJ18" s="230"/>
      <c r="XK18" s="230"/>
      <c r="XL18" s="230"/>
      <c r="XM18" s="230"/>
      <c r="XN18" s="230"/>
      <c r="XO18" s="230"/>
      <c r="XP18" s="230"/>
      <c r="XQ18" s="230"/>
      <c r="XR18" s="230"/>
      <c r="XS18" s="230"/>
      <c r="XT18" s="230"/>
      <c r="XU18" s="230"/>
      <c r="XV18" s="230"/>
      <c r="XW18" s="230"/>
      <c r="XX18" s="230"/>
      <c r="XY18" s="230"/>
      <c r="XZ18" s="230"/>
      <c r="YA18" s="230"/>
      <c r="YB18" s="230"/>
      <c r="YC18" s="230"/>
    </row>
    <row r="19" spans="1:653" s="243" customFormat="1" ht="17.100000000000001" customHeight="1" thickBot="1">
      <c r="A19" s="513" t="s">
        <v>16</v>
      </c>
      <c r="B19" s="514"/>
      <c r="C19" s="514"/>
      <c r="D19" s="514"/>
      <c r="E19" s="514"/>
      <c r="F19" s="514"/>
      <c r="G19" s="514"/>
      <c r="H19" s="38" t="s">
        <v>44</v>
      </c>
      <c r="I19" s="314"/>
      <c r="J19" s="314"/>
      <c r="K19" s="519">
        <v>1</v>
      </c>
      <c r="L19" s="519"/>
      <c r="M19" s="518">
        <v>1</v>
      </c>
      <c r="N19" s="519"/>
      <c r="O19" s="517">
        <v>1</v>
      </c>
      <c r="P19" s="518"/>
      <c r="Q19" s="517">
        <v>2</v>
      </c>
      <c r="R19" s="518"/>
      <c r="S19" s="519">
        <v>2</v>
      </c>
      <c r="T19" s="519"/>
      <c r="U19" s="517">
        <v>2</v>
      </c>
      <c r="V19" s="518"/>
      <c r="W19" s="517">
        <v>3</v>
      </c>
      <c r="X19" s="518"/>
      <c r="Y19" s="517">
        <v>3</v>
      </c>
      <c r="Z19" s="518"/>
      <c r="AA19" s="517"/>
      <c r="AB19" s="518"/>
      <c r="AC19" s="517"/>
      <c r="AD19" s="518"/>
      <c r="AE19" s="517"/>
      <c r="AF19" s="518"/>
      <c r="AG19" s="517">
        <v>2</v>
      </c>
      <c r="AH19" s="518"/>
      <c r="AI19" s="517">
        <v>3</v>
      </c>
      <c r="AJ19" s="524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  <c r="IQ19" s="230"/>
      <c r="IR19" s="230"/>
      <c r="IS19" s="230"/>
      <c r="IT19" s="230"/>
      <c r="IU19" s="230"/>
      <c r="IV19" s="230"/>
      <c r="IW19" s="230"/>
      <c r="IX19" s="230"/>
      <c r="IY19" s="230"/>
      <c r="IZ19" s="230"/>
      <c r="JA19" s="230"/>
      <c r="JB19" s="230"/>
      <c r="JC19" s="230"/>
      <c r="JD19" s="230"/>
      <c r="JE19" s="230"/>
      <c r="JF19" s="230"/>
      <c r="JG19" s="230"/>
      <c r="JH19" s="230"/>
      <c r="JI19" s="230"/>
      <c r="JJ19" s="230"/>
      <c r="JK19" s="230"/>
      <c r="JL19" s="230"/>
      <c r="JM19" s="230"/>
      <c r="JN19" s="230"/>
      <c r="JO19" s="230"/>
      <c r="JP19" s="230"/>
      <c r="JQ19" s="230"/>
      <c r="JR19" s="230"/>
      <c r="JS19" s="230"/>
      <c r="JT19" s="230"/>
      <c r="JU19" s="230"/>
      <c r="JV19" s="230"/>
      <c r="JW19" s="230"/>
      <c r="JX19" s="230"/>
      <c r="JY19" s="230"/>
      <c r="JZ19" s="230"/>
      <c r="KA19" s="230"/>
      <c r="KB19" s="230"/>
      <c r="KC19" s="230"/>
      <c r="KD19" s="230"/>
      <c r="KE19" s="230"/>
      <c r="KF19" s="230"/>
      <c r="KG19" s="230"/>
      <c r="KH19" s="230"/>
      <c r="KI19" s="230"/>
      <c r="KJ19" s="230"/>
      <c r="KK19" s="230"/>
      <c r="KL19" s="230"/>
      <c r="KM19" s="230"/>
      <c r="KN19" s="230"/>
      <c r="KO19" s="230"/>
      <c r="KP19" s="230"/>
      <c r="KQ19" s="230"/>
      <c r="KR19" s="230"/>
      <c r="KS19" s="230"/>
      <c r="KT19" s="230"/>
      <c r="KU19" s="230"/>
      <c r="KV19" s="230"/>
      <c r="KW19" s="230"/>
      <c r="KX19" s="230"/>
      <c r="KY19" s="230"/>
      <c r="KZ19" s="230"/>
      <c r="LA19" s="230"/>
      <c r="LB19" s="230"/>
      <c r="LC19" s="230"/>
      <c r="LD19" s="230"/>
      <c r="LE19" s="230"/>
      <c r="LF19" s="230"/>
      <c r="LG19" s="230"/>
      <c r="LH19" s="230"/>
      <c r="LI19" s="230"/>
      <c r="LJ19" s="230"/>
      <c r="LK19" s="230"/>
      <c r="LL19" s="230"/>
      <c r="LM19" s="230"/>
      <c r="LN19" s="230"/>
      <c r="LO19" s="230"/>
      <c r="LP19" s="230"/>
      <c r="LQ19" s="230"/>
      <c r="LR19" s="230"/>
      <c r="LS19" s="230"/>
      <c r="LT19" s="230"/>
      <c r="LU19" s="230"/>
      <c r="LV19" s="230"/>
      <c r="LW19" s="230"/>
      <c r="LX19" s="230"/>
      <c r="LY19" s="230"/>
      <c r="LZ19" s="230"/>
      <c r="MA19" s="230"/>
      <c r="MB19" s="230"/>
      <c r="MC19" s="230"/>
      <c r="MD19" s="230"/>
      <c r="ME19" s="230"/>
      <c r="MF19" s="230"/>
      <c r="MG19" s="230"/>
      <c r="MH19" s="230"/>
      <c r="MI19" s="230"/>
      <c r="MJ19" s="230"/>
      <c r="MK19" s="230"/>
      <c r="ML19" s="230"/>
      <c r="MM19" s="230"/>
      <c r="MN19" s="230"/>
      <c r="MO19" s="230"/>
      <c r="MP19" s="230"/>
      <c r="MQ19" s="230"/>
      <c r="MR19" s="230"/>
      <c r="MS19" s="230"/>
      <c r="MT19" s="230"/>
      <c r="MU19" s="230"/>
      <c r="MV19" s="230"/>
      <c r="MW19" s="230"/>
      <c r="MX19" s="230"/>
      <c r="MY19" s="230"/>
      <c r="MZ19" s="230"/>
      <c r="NA19" s="230"/>
      <c r="NB19" s="230"/>
      <c r="NC19" s="230"/>
      <c r="ND19" s="230"/>
      <c r="NE19" s="230"/>
      <c r="NF19" s="230"/>
      <c r="NG19" s="230"/>
      <c r="NH19" s="230"/>
      <c r="NI19" s="230"/>
      <c r="NJ19" s="230"/>
      <c r="NK19" s="230"/>
      <c r="NL19" s="230"/>
      <c r="NM19" s="230"/>
      <c r="NN19" s="230"/>
      <c r="NO19" s="230"/>
      <c r="NP19" s="230"/>
      <c r="NQ19" s="230"/>
      <c r="NR19" s="230"/>
      <c r="NS19" s="230"/>
      <c r="NT19" s="230"/>
      <c r="NU19" s="230"/>
      <c r="NV19" s="230"/>
      <c r="NW19" s="230"/>
      <c r="NX19" s="230"/>
      <c r="NY19" s="230"/>
      <c r="NZ19" s="230"/>
      <c r="OA19" s="230"/>
      <c r="OB19" s="230"/>
      <c r="OC19" s="230"/>
      <c r="OD19" s="230"/>
      <c r="OE19" s="230"/>
      <c r="OF19" s="230"/>
      <c r="OG19" s="230"/>
      <c r="OH19" s="230"/>
      <c r="OI19" s="230"/>
      <c r="OJ19" s="230"/>
      <c r="OK19" s="230"/>
      <c r="OL19" s="230"/>
      <c r="OM19" s="230"/>
      <c r="ON19" s="230"/>
      <c r="OO19" s="230"/>
      <c r="OP19" s="230"/>
      <c r="OQ19" s="230"/>
      <c r="OR19" s="230"/>
      <c r="OS19" s="230"/>
      <c r="OT19" s="230"/>
      <c r="OU19" s="230"/>
      <c r="OV19" s="230"/>
      <c r="OW19" s="230"/>
      <c r="OX19" s="230"/>
      <c r="OY19" s="230"/>
      <c r="OZ19" s="230"/>
      <c r="PA19" s="230"/>
      <c r="PB19" s="230"/>
      <c r="PC19" s="230"/>
      <c r="PD19" s="230"/>
      <c r="PE19" s="230"/>
      <c r="PF19" s="230"/>
      <c r="PG19" s="230"/>
      <c r="PH19" s="230"/>
      <c r="PI19" s="230"/>
      <c r="PJ19" s="230"/>
      <c r="PK19" s="230"/>
      <c r="PL19" s="230"/>
      <c r="PM19" s="230"/>
      <c r="PN19" s="230"/>
      <c r="PO19" s="230"/>
      <c r="PP19" s="230"/>
      <c r="PQ19" s="230"/>
      <c r="PR19" s="230"/>
      <c r="PS19" s="230"/>
      <c r="PT19" s="230"/>
      <c r="PU19" s="230"/>
      <c r="PV19" s="230"/>
      <c r="PW19" s="230"/>
      <c r="PX19" s="230"/>
      <c r="PY19" s="230"/>
      <c r="PZ19" s="230"/>
      <c r="QA19" s="230"/>
      <c r="QB19" s="230"/>
      <c r="QC19" s="230"/>
      <c r="QD19" s="230"/>
      <c r="QE19" s="230"/>
      <c r="QF19" s="230"/>
      <c r="QG19" s="230"/>
      <c r="QH19" s="230"/>
      <c r="QI19" s="230"/>
      <c r="QJ19" s="230"/>
      <c r="QK19" s="230"/>
      <c r="QL19" s="230"/>
      <c r="QM19" s="230"/>
      <c r="QN19" s="230"/>
      <c r="QO19" s="230"/>
      <c r="QP19" s="230"/>
      <c r="QQ19" s="230"/>
      <c r="QR19" s="230"/>
      <c r="QS19" s="230"/>
      <c r="QT19" s="230"/>
      <c r="QU19" s="230"/>
      <c r="QV19" s="230"/>
      <c r="QW19" s="230"/>
      <c r="QX19" s="230"/>
      <c r="QY19" s="230"/>
      <c r="QZ19" s="230"/>
      <c r="RA19" s="230"/>
      <c r="RB19" s="230"/>
      <c r="RC19" s="230"/>
      <c r="RD19" s="230"/>
      <c r="RE19" s="230"/>
      <c r="RF19" s="230"/>
      <c r="RG19" s="230"/>
      <c r="RH19" s="230"/>
      <c r="RI19" s="230"/>
      <c r="RJ19" s="230"/>
      <c r="RK19" s="230"/>
      <c r="RL19" s="230"/>
      <c r="RM19" s="230"/>
      <c r="RN19" s="230"/>
      <c r="RO19" s="230"/>
      <c r="RP19" s="230"/>
      <c r="RQ19" s="230"/>
      <c r="RR19" s="230"/>
      <c r="RS19" s="230"/>
      <c r="RT19" s="230"/>
      <c r="RU19" s="230"/>
      <c r="RV19" s="230"/>
      <c r="RW19" s="230"/>
      <c r="RX19" s="230"/>
      <c r="RY19" s="230"/>
      <c r="RZ19" s="230"/>
      <c r="SA19" s="230"/>
      <c r="SB19" s="230"/>
      <c r="SC19" s="230"/>
      <c r="SD19" s="230"/>
      <c r="SE19" s="230"/>
      <c r="SF19" s="230"/>
      <c r="SG19" s="230"/>
      <c r="SH19" s="230"/>
      <c r="SI19" s="230"/>
      <c r="SJ19" s="230"/>
      <c r="SK19" s="230"/>
      <c r="SL19" s="230"/>
      <c r="SM19" s="230"/>
      <c r="SN19" s="230"/>
      <c r="SO19" s="230"/>
      <c r="SP19" s="230"/>
      <c r="SQ19" s="230"/>
      <c r="SR19" s="230"/>
      <c r="SS19" s="230"/>
      <c r="ST19" s="230"/>
      <c r="SU19" s="230"/>
      <c r="SV19" s="230"/>
      <c r="SW19" s="230"/>
      <c r="SX19" s="230"/>
      <c r="SY19" s="230"/>
      <c r="SZ19" s="230"/>
      <c r="TA19" s="230"/>
      <c r="TB19" s="230"/>
      <c r="TC19" s="230"/>
      <c r="TD19" s="230"/>
      <c r="TE19" s="230"/>
      <c r="TF19" s="230"/>
      <c r="TG19" s="230"/>
      <c r="TH19" s="230"/>
      <c r="TI19" s="230"/>
      <c r="TJ19" s="230"/>
      <c r="TK19" s="230"/>
      <c r="TL19" s="230"/>
      <c r="TM19" s="230"/>
      <c r="TN19" s="230"/>
      <c r="TO19" s="230"/>
      <c r="TP19" s="230"/>
      <c r="TQ19" s="230"/>
      <c r="TR19" s="230"/>
      <c r="TS19" s="230"/>
      <c r="TT19" s="230"/>
      <c r="TU19" s="230"/>
      <c r="TV19" s="230"/>
      <c r="TW19" s="230"/>
      <c r="TX19" s="230"/>
      <c r="TY19" s="230"/>
      <c r="TZ19" s="230"/>
      <c r="UA19" s="230"/>
      <c r="UB19" s="230"/>
      <c r="UC19" s="230"/>
      <c r="UD19" s="230"/>
      <c r="UE19" s="230"/>
      <c r="UF19" s="230"/>
      <c r="UG19" s="230"/>
      <c r="UH19" s="230"/>
      <c r="UI19" s="230"/>
      <c r="UJ19" s="230"/>
      <c r="UK19" s="230"/>
      <c r="UL19" s="230"/>
      <c r="UM19" s="230"/>
      <c r="UN19" s="230"/>
      <c r="UO19" s="230"/>
      <c r="UP19" s="230"/>
      <c r="UQ19" s="230"/>
      <c r="UR19" s="230"/>
      <c r="US19" s="230"/>
      <c r="UT19" s="230"/>
      <c r="UU19" s="230"/>
      <c r="UV19" s="230"/>
      <c r="UW19" s="230"/>
      <c r="UX19" s="230"/>
      <c r="UY19" s="230"/>
      <c r="UZ19" s="230"/>
      <c r="VA19" s="230"/>
      <c r="VB19" s="230"/>
      <c r="VC19" s="230"/>
      <c r="VD19" s="230"/>
      <c r="VE19" s="230"/>
      <c r="VF19" s="230"/>
      <c r="VG19" s="230"/>
      <c r="VH19" s="230"/>
      <c r="VI19" s="230"/>
      <c r="VJ19" s="230"/>
      <c r="VK19" s="230"/>
      <c r="VL19" s="230"/>
      <c r="VM19" s="230"/>
      <c r="VN19" s="230"/>
      <c r="VO19" s="230"/>
      <c r="VP19" s="230"/>
      <c r="VQ19" s="230"/>
      <c r="VR19" s="230"/>
      <c r="VS19" s="230"/>
      <c r="VT19" s="230"/>
      <c r="VU19" s="230"/>
      <c r="VV19" s="230"/>
      <c r="VW19" s="230"/>
      <c r="VX19" s="230"/>
      <c r="VY19" s="230"/>
      <c r="VZ19" s="230"/>
      <c r="WA19" s="230"/>
      <c r="WB19" s="230"/>
      <c r="WC19" s="230"/>
      <c r="WD19" s="230"/>
      <c r="WE19" s="230"/>
      <c r="WF19" s="230"/>
      <c r="WG19" s="230"/>
      <c r="WH19" s="230"/>
      <c r="WI19" s="230"/>
      <c r="WJ19" s="230"/>
      <c r="WK19" s="230"/>
      <c r="WL19" s="230"/>
      <c r="WM19" s="230"/>
      <c r="WN19" s="230"/>
      <c r="WO19" s="230"/>
      <c r="WP19" s="230"/>
      <c r="WQ19" s="230"/>
      <c r="WR19" s="230"/>
      <c r="WS19" s="230"/>
      <c r="WT19" s="230"/>
      <c r="WU19" s="230"/>
      <c r="WV19" s="230"/>
      <c r="WW19" s="230"/>
      <c r="WX19" s="230"/>
      <c r="WY19" s="230"/>
      <c r="WZ19" s="230"/>
      <c r="XA19" s="230"/>
      <c r="XB19" s="230"/>
      <c r="XC19" s="230"/>
      <c r="XD19" s="230"/>
      <c r="XE19" s="230"/>
      <c r="XF19" s="230"/>
      <c r="XG19" s="230"/>
      <c r="XH19" s="230"/>
      <c r="XI19" s="230"/>
      <c r="XJ19" s="230"/>
      <c r="XK19" s="230"/>
      <c r="XL19" s="230"/>
      <c r="XM19" s="230"/>
      <c r="XN19" s="230"/>
      <c r="XO19" s="230"/>
      <c r="XP19" s="230"/>
      <c r="XQ19" s="230"/>
      <c r="XR19" s="230"/>
      <c r="XS19" s="230"/>
      <c r="XT19" s="230"/>
      <c r="XU19" s="230"/>
      <c r="XV19" s="230"/>
      <c r="XW19" s="230"/>
      <c r="XX19" s="230"/>
      <c r="XY19" s="230"/>
      <c r="XZ19" s="230"/>
      <c r="YA19" s="230"/>
      <c r="YB19" s="230"/>
      <c r="YC19" s="230"/>
    </row>
    <row r="20" spans="1:653" ht="17.100000000000001" customHeight="1" thickBot="1">
      <c r="A20" s="515"/>
      <c r="B20" s="516"/>
      <c r="C20" s="516"/>
      <c r="D20" s="516"/>
      <c r="E20" s="516"/>
      <c r="F20" s="516"/>
      <c r="G20" s="516"/>
      <c r="H20" s="39" t="s">
        <v>76</v>
      </c>
      <c r="I20" s="31"/>
      <c r="J20" s="31"/>
      <c r="K20" s="520">
        <v>240</v>
      </c>
      <c r="L20" s="521"/>
      <c r="M20" s="522">
        <v>300</v>
      </c>
      <c r="N20" s="521"/>
      <c r="O20" s="511">
        <v>400</v>
      </c>
      <c r="P20" s="521"/>
      <c r="Q20" s="511">
        <v>240</v>
      </c>
      <c r="R20" s="521"/>
      <c r="S20" s="523">
        <v>300</v>
      </c>
      <c r="T20" s="523"/>
      <c r="U20" s="511">
        <v>400</v>
      </c>
      <c r="V20" s="521"/>
      <c r="W20" s="511">
        <v>240</v>
      </c>
      <c r="X20" s="521"/>
      <c r="Y20" s="511">
        <v>300</v>
      </c>
      <c r="Z20" s="521"/>
      <c r="AA20" s="511"/>
      <c r="AB20" s="521"/>
      <c r="AC20" s="511"/>
      <c r="AD20" s="521"/>
      <c r="AE20" s="511"/>
      <c r="AF20" s="521"/>
      <c r="AG20" s="511">
        <v>185</v>
      </c>
      <c r="AH20" s="521"/>
      <c r="AI20" s="511">
        <v>150</v>
      </c>
      <c r="AJ20" s="512"/>
    </row>
    <row r="21" spans="1:653" ht="17.100000000000001" customHeight="1">
      <c r="A21" s="504" t="s">
        <v>32</v>
      </c>
      <c r="B21" s="505"/>
      <c r="C21" s="505"/>
      <c r="D21" s="505"/>
      <c r="E21" s="505"/>
      <c r="F21" s="505"/>
      <c r="G21" s="505"/>
      <c r="H21" s="505"/>
      <c r="I21" s="316"/>
      <c r="J21" s="317"/>
      <c r="K21" s="506">
        <v>448</v>
      </c>
      <c r="L21" s="507"/>
      <c r="M21" s="508">
        <v>502</v>
      </c>
      <c r="N21" s="507"/>
      <c r="O21" s="509">
        <v>558</v>
      </c>
      <c r="P21" s="510"/>
      <c r="Q21" s="502">
        <f>HLOOKUP(Q$20,$K$20:$P$21,2,FALSE)*Q$19</f>
        <v>896</v>
      </c>
      <c r="R21" s="502"/>
      <c r="S21" s="502">
        <f>HLOOKUP(S$20,$K$20:$P$21,2,FALSE)*S$19</f>
        <v>1004</v>
      </c>
      <c r="T21" s="502"/>
      <c r="U21" s="502">
        <f>HLOOKUP(U$20,$K$20:$P$21,2,FALSE)*U$19</f>
        <v>1116</v>
      </c>
      <c r="V21" s="502"/>
      <c r="W21" s="502">
        <f>HLOOKUP(W$20,$K$20:$P$21,2,FALSE)*W$19</f>
        <v>1344</v>
      </c>
      <c r="X21" s="502"/>
      <c r="Y21" s="502">
        <f>HLOOKUP(Y$20,$K$20:$P$21,2,FALSE)*Y$19</f>
        <v>1506</v>
      </c>
      <c r="Z21" s="502"/>
      <c r="AA21" s="502"/>
      <c r="AB21" s="502"/>
      <c r="AC21" s="502"/>
      <c r="AD21" s="502"/>
      <c r="AE21" s="502"/>
      <c r="AF21" s="502"/>
      <c r="AG21" s="502" t="e">
        <f>HLOOKUP(AG$20,$K$20:$AF$21,2,FALSE)*AG$19</f>
        <v>#N/A</v>
      </c>
      <c r="AH21" s="502"/>
      <c r="AI21" s="502" t="e">
        <f>HLOOKUP(AI$20,$K$20:$AF$21,2,FALSE)*AI$19</f>
        <v>#N/A</v>
      </c>
      <c r="AJ21" s="503"/>
    </row>
    <row r="22" spans="1:653" ht="17.100000000000001" customHeight="1">
      <c r="A22" s="497" t="s">
        <v>34</v>
      </c>
      <c r="B22" s="498"/>
      <c r="C22" s="498"/>
      <c r="D22" s="498"/>
      <c r="E22" s="498"/>
      <c r="F22" s="498"/>
      <c r="G22" s="498"/>
      <c r="H22" s="498"/>
      <c r="I22" s="316"/>
      <c r="J22" s="317"/>
      <c r="K22" s="499">
        <v>9.8100000000000007E-2</v>
      </c>
      <c r="L22" s="495"/>
      <c r="M22" s="500">
        <v>7.9200000000000007E-2</v>
      </c>
      <c r="N22" s="495"/>
      <c r="O22" s="501">
        <v>6.3200000000000006E-2</v>
      </c>
      <c r="P22" s="500"/>
      <c r="Q22" s="495">
        <f>HLOOKUP(Q$20,$K$20:$P$23,3,FALSE)/Q$19</f>
        <v>4.9050000000000003E-2</v>
      </c>
      <c r="R22" s="495"/>
      <c r="S22" s="495">
        <f>HLOOKUP(S$20,$K$20:$P$23,3,FALSE)/S$19</f>
        <v>3.9600000000000003E-2</v>
      </c>
      <c r="T22" s="495"/>
      <c r="U22" s="495">
        <f>HLOOKUP(U$20,$K$20:$P$23,3,FALSE)/U$19</f>
        <v>3.1600000000000003E-2</v>
      </c>
      <c r="V22" s="495"/>
      <c r="W22" s="495">
        <f>HLOOKUP(W$20,$K$20:$P$23,3,FALSE)/W$19</f>
        <v>3.27E-2</v>
      </c>
      <c r="X22" s="495"/>
      <c r="Y22" s="495">
        <f>HLOOKUP(Y$20,$K$20:$P$23,3,FALSE)/Y$19</f>
        <v>2.6400000000000003E-2</v>
      </c>
      <c r="Z22" s="495"/>
      <c r="AA22" s="495"/>
      <c r="AB22" s="495"/>
      <c r="AC22" s="495"/>
      <c r="AD22" s="495"/>
      <c r="AE22" s="495"/>
      <c r="AF22" s="495"/>
      <c r="AG22" s="495" t="e">
        <f>HLOOKUP(AG$20,$K$20:$AF$23,3,FALSE)/AG$19</f>
        <v>#N/A</v>
      </c>
      <c r="AH22" s="495"/>
      <c r="AI22" s="495" t="e">
        <f>HLOOKUP(AI$20,$K$20:$AF$23,3,FALSE)/AI$19</f>
        <v>#N/A</v>
      </c>
      <c r="AJ22" s="496"/>
    </row>
    <row r="23" spans="1:653" ht="17.100000000000001" customHeight="1">
      <c r="A23" s="497" t="s">
        <v>35</v>
      </c>
      <c r="B23" s="498"/>
      <c r="C23" s="498"/>
      <c r="D23" s="498"/>
      <c r="E23" s="498"/>
      <c r="F23" s="498"/>
      <c r="G23" s="498"/>
      <c r="H23" s="498"/>
      <c r="I23" s="316"/>
      <c r="J23" s="317"/>
      <c r="K23" s="499">
        <v>9.7000000000000003E-2</v>
      </c>
      <c r="L23" s="495"/>
      <c r="M23" s="500">
        <v>9.5000000000000001E-2</v>
      </c>
      <c r="N23" s="495"/>
      <c r="O23" s="501">
        <v>9.2999999999999999E-2</v>
      </c>
      <c r="P23" s="500"/>
      <c r="Q23" s="495">
        <f>HLOOKUP(Q$20,$K$20:$P$23,4,FALSE)/Q$19</f>
        <v>4.8500000000000001E-2</v>
      </c>
      <c r="R23" s="495"/>
      <c r="S23" s="495">
        <f>HLOOKUP(S$20,$K$20:$P$23,4,FALSE)/S$19</f>
        <v>4.7500000000000001E-2</v>
      </c>
      <c r="T23" s="495"/>
      <c r="U23" s="495">
        <f>HLOOKUP(U$20,$K$20:$P$23,4,FALSE)/U$19</f>
        <v>4.65E-2</v>
      </c>
      <c r="V23" s="495"/>
      <c r="W23" s="495">
        <f>HLOOKUP(W$20,$K$20:$P$23,4,FALSE)/W$19</f>
        <v>3.2333333333333332E-2</v>
      </c>
      <c r="X23" s="495"/>
      <c r="Y23" s="495">
        <f>HLOOKUP(Y$20,$K$20:$P$23,4,FALSE)/Y$19</f>
        <v>3.1666666666666669E-2</v>
      </c>
      <c r="Z23" s="495"/>
      <c r="AA23" s="495"/>
      <c r="AB23" s="495"/>
      <c r="AC23" s="495"/>
      <c r="AD23" s="495"/>
      <c r="AE23" s="495"/>
      <c r="AF23" s="495"/>
      <c r="AG23" s="495" t="e">
        <f>HLOOKUP(AG$20,$K$20:$AF$23,4,FALSE)/AG$19</f>
        <v>#N/A</v>
      </c>
      <c r="AH23" s="495"/>
      <c r="AI23" s="495" t="e">
        <f>HLOOKUP(AI$20,$K$20:$AF$23,4,FALSE)/AI$19</f>
        <v>#N/A</v>
      </c>
      <c r="AJ23" s="496"/>
    </row>
    <row r="24" spans="1:653" ht="17.100000000000001" customHeight="1" thickBot="1">
      <c r="A24" s="491" t="s">
        <v>73</v>
      </c>
      <c r="B24" s="492"/>
      <c r="C24" s="492"/>
      <c r="D24" s="492"/>
      <c r="E24" s="492"/>
      <c r="F24" s="492"/>
      <c r="G24" s="492"/>
      <c r="H24" s="492"/>
      <c r="I24" s="320"/>
      <c r="J24" s="321"/>
      <c r="K24" s="538">
        <f>K21*$U$10</f>
        <v>238.78400000000002</v>
      </c>
      <c r="L24" s="537"/>
      <c r="M24" s="539">
        <f>M21*$U$10</f>
        <v>267.56600000000003</v>
      </c>
      <c r="N24" s="537"/>
      <c r="O24" s="537">
        <f>O21*$U$10</f>
        <v>297.41400000000004</v>
      </c>
      <c r="P24" s="537"/>
      <c r="Q24" s="537">
        <f>Q21*$U$10</f>
        <v>477.56800000000004</v>
      </c>
      <c r="R24" s="537"/>
      <c r="S24" s="537">
        <f>S21*$U$10</f>
        <v>535.13200000000006</v>
      </c>
      <c r="T24" s="537"/>
      <c r="U24" s="537">
        <f>U21*$U$10</f>
        <v>594.82800000000009</v>
      </c>
      <c r="V24" s="537"/>
      <c r="W24" s="537">
        <f>W21*$U$10</f>
        <v>716.35200000000009</v>
      </c>
      <c r="X24" s="537"/>
      <c r="Y24" s="537">
        <f>Y21*$U$10</f>
        <v>802.69800000000009</v>
      </c>
      <c r="Z24" s="537"/>
      <c r="AA24" s="537"/>
      <c r="AB24" s="537"/>
      <c r="AC24" s="537">
        <f>AC21*$U$10</f>
        <v>0</v>
      </c>
      <c r="AD24" s="537"/>
      <c r="AE24" s="537">
        <f>AE21*$U$10</f>
        <v>0</v>
      </c>
      <c r="AF24" s="537"/>
      <c r="AG24" s="537" t="e">
        <f>AG21*$U$10</f>
        <v>#N/A</v>
      </c>
      <c r="AH24" s="537"/>
      <c r="AI24" s="537" t="e">
        <f>AI21*$U$10</f>
        <v>#N/A</v>
      </c>
      <c r="AJ24" s="542"/>
    </row>
    <row r="25" spans="1:653" ht="17.100000000000001" customHeight="1">
      <c r="A25" s="27" t="s">
        <v>102</v>
      </c>
      <c r="B25" s="433" t="s">
        <v>103</v>
      </c>
      <c r="C25" s="434"/>
      <c r="D25" s="435" t="s">
        <v>104</v>
      </c>
      <c r="E25" s="435" t="s">
        <v>105</v>
      </c>
      <c r="F25" s="435" t="s">
        <v>41</v>
      </c>
      <c r="G25" s="485" t="s">
        <v>106</v>
      </c>
      <c r="H25" s="536"/>
      <c r="I25" s="435" t="s">
        <v>42</v>
      </c>
      <c r="J25" s="487" t="s">
        <v>43</v>
      </c>
      <c r="K25" s="437" t="s">
        <v>19</v>
      </c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  <c r="AF25" s="438"/>
      <c r="AG25" s="438"/>
      <c r="AH25" s="438"/>
      <c r="AI25" s="438"/>
      <c r="AJ25" s="439"/>
    </row>
    <row r="26" spans="1:653" ht="17.100000000000001" customHeight="1" thickBot="1">
      <c r="A26" s="92" t="s">
        <v>20</v>
      </c>
      <c r="B26" s="57" t="s">
        <v>21</v>
      </c>
      <c r="C26" s="57" t="s">
        <v>40</v>
      </c>
      <c r="D26" s="436"/>
      <c r="E26" s="436"/>
      <c r="F26" s="436"/>
      <c r="G26" s="57" t="s">
        <v>22</v>
      </c>
      <c r="H26" s="30" t="s">
        <v>40</v>
      </c>
      <c r="I26" s="436"/>
      <c r="J26" s="488"/>
      <c r="K26" s="440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1"/>
      <c r="AI26" s="441"/>
      <c r="AJ26" s="442"/>
    </row>
    <row r="27" spans="1:653" ht="17.100000000000001" customHeight="1">
      <c r="A27" s="336">
        <v>1.85</v>
      </c>
      <c r="B27" s="300">
        <f>A27/(($F27/100)*SQRT($F$11)*$F$10*$C27/100)</f>
        <v>4.389684358050336</v>
      </c>
      <c r="C27" s="301">
        <v>79</v>
      </c>
      <c r="D27" s="301">
        <v>1</v>
      </c>
      <c r="E27" s="301">
        <v>1</v>
      </c>
      <c r="F27" s="301">
        <v>77</v>
      </c>
      <c r="G27" s="338">
        <v>500</v>
      </c>
      <c r="H27" s="339">
        <v>70</v>
      </c>
      <c r="I27" s="340">
        <f>$F$10*1000*$H27/100 / (SQRT($F$11)*$B27*$G27/100)</f>
        <v>7.365362162162163</v>
      </c>
      <c r="J27" s="341">
        <f>$F$10*1000*SQRT(1- ($H27/100)^2 )/ (SQRT($F$11)*$B27*$G27/100)</f>
        <v>7.5141723901969568</v>
      </c>
      <c r="K27" s="73">
        <f>IFERROR(IF((K$24)&lt;($B27*$E27*$D27),"",
                                                           ($F$10*$F$13/100*1000)/($B27*$E27*$D27*SQRT($F$11)*(K$22*$C27/100+K$23*SQRT(1-($C27/100)^2)))*1000  ),"")</f>
        <v>19204.785732353346</v>
      </c>
      <c r="L27" s="74">
        <f>IFERROR(IF((K$24)&lt;($B27*$E27*$D27),"",
1000*(-($I27*K$22+$J27*K$23)+SQRT(($I27*K$22+$J27*K$23)^2-((K$22)^2+(K$23)^2)*($I27^2+$J27^2-(($I27^2+$J27^2)/(1-($F$14/100))^2))))/((K$22)^2+(K$23)^2)),"")</f>
        <v>13460.598429789257</v>
      </c>
      <c r="M27" s="73">
        <f t="shared" ref="M27:M57" si="0">IFERROR(IF((M$24)&lt;($B27*$E27*$D27),"",
                                                           ($F$10*$F$13/100*1000)/($B27*$E27*$D27*SQRT($F$11)*(M$22*$C27/100+M$23*SQRT(1-($C27/100)^2)))*1000  ),"")</f>
        <v>21773.180206048164</v>
      </c>
      <c r="N27" s="74">
        <f t="shared" ref="N27:N57" si="1">IFERROR(IF((M$24)&lt;($B27*$E27*$D27),"",
1000*(-($I27*M$22+$J27*M$23)+SQRT(($I27*M$22+$J27*M$23)^2-((M$22)^2+(M$23)^2)*($I27^2+$J27^2-(($I27^2+$J27^2)/(1-($F$14/100))^2))))/((M$22)^2+(M$23)^2)),"")</f>
        <v>15053.989429996416</v>
      </c>
      <c r="O27" s="73">
        <f t="shared" ref="O27:O57" si="2">IFERROR(IF((O$24)&lt;($B27*$E27*$D27),"",
                                                           ($F$10*$F$13/100*1000)/($B27*$E27*$D27*SQRT($F$11)*(O$22*$C27/100+O$23*SQRT(1-($C27/100)^2)))*1000  ),"")</f>
        <v>24596.183647691167</v>
      </c>
      <c r="P27" s="74">
        <f t="shared" ref="P27:P57" si="3">IFERROR(IF((O$24)&lt;($B27*$E27*$D27),"",
1000*(-($I27*O$22+$J27*O$23)+SQRT(($I27*O$22+$J27*O$23)^2-((O$22)^2+(O$23)^2)*($I27^2+$J27^2-(($I27^2+$J27^2)/(1-($F$14/100))^2))))/((O$22)^2+(O$23)^2)),"")</f>
        <v>16739.383554242908</v>
      </c>
      <c r="Q27" s="73">
        <f t="shared" ref="Q27:Q57" si="4">IFERROR(IF((Q$24)&lt;($B27*$E27*$D27),"",
                                                           ($F$10*$F$13/100*1000)/($B27*$E27*$D27*SQRT($F$11)*(Q$22*$C27/100+Q$23*SQRT(1-($C27/100)^2)))*1000  ),"")</f>
        <v>38409.571464706692</v>
      </c>
      <c r="R27" s="74">
        <f t="shared" ref="R27:R57" si="5">IFERROR(IF((Q$24)&lt;($B27*$E27*$D27),"",
1000*(-($I27*Q$22+$J27*Q$23)+SQRT(($I27*Q$22+$J27*Q$23)^2-((Q$22)^2+(Q$23)^2)*($I27^2+$J27^2-(($I27^2+$J27^2)/(1-($F$14/100))^2))))/((Q$22)^2+(Q$23)^2)),"")</f>
        <v>26921.196859578515</v>
      </c>
      <c r="S27" s="73">
        <f t="shared" ref="S27:S57" si="6">IFERROR(IF((S$24)&lt;($B27*$E27*$D27),"",
                                                           ($F$10*$F$13/100*1000)/($B27*$E27*$D27*SQRT($F$11)*(S$22*$C27/100+S$23*SQRT(1-($C27/100)^2)))*1000  ),"")</f>
        <v>43546.360412096328</v>
      </c>
      <c r="T27" s="74">
        <f t="shared" ref="T27:T57" si="7">IFERROR(IF((S$24)&lt;($B27*$E27*$D27),"",
1000*(-($I27*S$22+$J27*S$23)+SQRT(($I27*S$22+$J27*S$23)^2-((S$22)^2+(S$23)^2)*($I27^2+$J27^2-(($I27^2+$J27^2)/(1-($F$14/100))^2))))/((S$22)^2+(S$23)^2)),"")</f>
        <v>30107.978859992832</v>
      </c>
      <c r="U27" s="73">
        <f t="shared" ref="U27:U57" si="8">IFERROR(IF((U$24)&lt;($B27*$E27*$D27),"",
                                                           ($F$10*$F$13/100*1000)/($B27*$E27*$D27*SQRT($F$11)*(U$22*$C27/100+U$23*SQRT(1-($C27/100)^2)))*1000  ),"")</f>
        <v>49192.367295382333</v>
      </c>
      <c r="V27" s="74">
        <f t="shared" ref="V27:V57" si="9">IFERROR(IF((U$24)&lt;($B27*$E27*$D27),"",
1000*(-($I27*U$22+$J27*U$23)+SQRT(($I27*U$22+$J27*U$23)^2-((U$22)^2+(U$23)^2)*($I27^2+$J27^2-(($I27^2+$J27^2)/(1-($F$14/100))^2))))/((U$22)^2+(U$23)^2)),"")</f>
        <v>33478.767108485816</v>
      </c>
      <c r="W27" s="73">
        <f t="shared" ref="W27:W57" si="10">IFERROR(IF((W$24)&lt;($B27*$E27*$D27),"",
                                                           ($F$10*$F$13/100*1000)/($B27*$E27*$D27*SQRT($F$11)*(W$22*$C27/100+W$23*SQRT(1-($C27/100)^2)))*1000  ),"")</f>
        <v>57614.357197060039</v>
      </c>
      <c r="X27" s="74">
        <f t="shared" ref="X27:X57" si="11">IFERROR(IF((W$24)&lt;($B27*$E27*$D27),"",
1000*(-($I27*W$22+$J27*W$23)+SQRT(($I27*W$22+$J27*W$23)^2-((W$22)^2+(W$23)^2)*($I27^2+$J27^2-(($I27^2+$J27^2)/(1-($F$14/100))^2))))/((W$22)^2+(W$23)^2)),"")</f>
        <v>40381.795289367765</v>
      </c>
      <c r="Y27" s="73">
        <f t="shared" ref="Y27:Y57" si="12">IFERROR(IF((Y$24)&lt;($B27*$E27*$D27),"",
                                                           ($F$10*$F$13/100*1000)/($B27*$E27*$D27*SQRT($F$11)*(Y$22*$C27/100+Y$23*SQRT(1-($C27/100)^2)))*1000  ),"")</f>
        <v>65319.54061814447</v>
      </c>
      <c r="Z27" s="74">
        <f t="shared" ref="Z27:Z57" si="13">IFERROR(IF((Y$24)&lt;($B27*$E27*$D27),"",
1000*(-($I27*Y$22+$J27*Y$23)+SQRT(($I27*Y$22+$J27*Y$23)^2-((Y$22)^2+(Y$23)^2)*($I27^2+$J27^2-(($I27^2+$J27^2)/(1-($F$14/100))^2))))/((Y$22)^2+(Y$23)^2)),"")</f>
        <v>45161.968289989243</v>
      </c>
      <c r="AA27" s="73" t="str">
        <f t="shared" ref="AA27:AA57" si="14">IFERROR(IF((AA$24)&lt;($B27*$E27*$D27),"",
                                                           ($F$10*$F$13/100*1000)/($B27*$E27*$D27*SQRT($F$11)*(AA$22*$C27/100+AA$23*SQRT(1-($C27/100)^2)))*1000  ),"")</f>
        <v/>
      </c>
      <c r="AB27" s="74" t="str">
        <f t="shared" ref="AB27:AB57" si="15">IFERROR(IF((AA$24)&lt;($B27*$E27*$D27),"",
1000*(-($I27*AA$22+$J27*AA$23)+SQRT(($I27*AA$22+$J27*AA$23)^2-((AA$22)^2+(AA$23)^2)*($I27^2+$J27^2-(($I27^2+$J27^2)/(1-($F$14/100))^2))))/((AA$22)^2+(AA$23)^2)),"")</f>
        <v/>
      </c>
      <c r="AC27" s="73" t="str">
        <f t="shared" ref="AC27:AC57" si="16">IFERROR(IF((AC$24)&lt;($B27*$E27*$D27),"",
                                                           ($F$10*$F$13/100*1000)/($B27*$E27*$D27*SQRT($F$11)*(AC$22*$C27/100+AC$23*SQRT(1-($C27/100)^2)))*1000  ),"")</f>
        <v/>
      </c>
      <c r="AD27" s="74" t="str">
        <f t="shared" ref="AD27:AD57" si="17">IFERROR(IF((AC$24)&lt;($B27*$E27*$D27),"",
1000*(-($I27*AC$22+$J27*AC$23)+SQRT(($I27*AC$22+$J27*AC$23)^2-((AC$22)^2+(AC$23)^2)*($I27^2+$J27^2-(($I27^2+$J27^2)/(1-($F$14/100))^2))))/((AC$22)^2+(AC$23)^2)),"")</f>
        <v/>
      </c>
      <c r="AE27" s="73" t="str">
        <f t="shared" ref="AE27:AE57" si="18">IFERROR(IF((AE$24)&lt;($B27*$E27*$D27),"",
                                                           ($F$10*$F$13/100*1000)/($B27*$E27*$D27*SQRT($F$11)*(AE$22*$C27/100+AE$23*SQRT(1-($C27/100)^2)))*1000  ),"")</f>
        <v/>
      </c>
      <c r="AF27" s="74" t="str">
        <f t="shared" ref="AF27:AF57" si="19">IFERROR(IF((AE$24)&lt;($B27*$E27*$D27),"",
1000*(-($I27*AE$22+$J27*AE$23)+SQRT(($I27*AE$22+$J27*AE$23)^2-((AE$22)^2+(AE$23)^2)*($I27^2+$J27^2-(($I27^2+$J27^2)/(1-($F$14/100))^2))))/((AE$22)^2+(AE$23)^2)),"")</f>
        <v/>
      </c>
      <c r="AG27" s="73" t="str">
        <f t="shared" ref="AG27:AG57" si="20">IFERROR(IF((AG$24 *AG$19)&lt;($B27*$E27*$D27),"",
                                                           ($F$10*$F$13/100*1000)/($B27*$E27*$D27*SQRT($F$11)*(AG$22/AG$19*$C27/100+AG$23/AG$19*SQRT(1-($C27/100)^2)))*1000  ),"")</f>
        <v/>
      </c>
      <c r="AH27" s="74" t="str">
        <f t="shared" ref="AH27:AH57" si="21">IFERROR(IF((AG$24 *AG$19)&lt;($B27*$E27*$D27),"",
1000*(-($I27*AG$22/AG$19+$J27*AG$23/AG$19)+SQRT(($I27*AG$22/AG$19+$J27*AG$23/AG$19)^2-((AG$22/AG$19)^2+(AG$23/AG$19)^2)*($I27^2+$J27^2-(($I27^2+$J27^2)/(1-($F$14/100))^2))))/((AG$22/AG$19)^2+(AG$23/AG$19)^2)),"")</f>
        <v/>
      </c>
      <c r="AI27" s="73" t="str">
        <f t="shared" ref="AI27:AI57" si="22">IFERROR(IF((AI$24 *AI$19)&lt;($B27*$E27*$D27),"",
                                                           ($F$10*$F$13/100*1000)/($B27*$E27*$D27*SQRT($F$11)*(AI$22/AI$19*$C27/100+AI$23/AI$19*SQRT(1-($C27/100)^2)))*1000  ),"")</f>
        <v/>
      </c>
      <c r="AJ27" s="75" t="str">
        <f t="shared" ref="AJ27:AJ57" si="23">IFERROR(IF((AI$24 *AI$19)&lt;($B27*$E27*$D27),"",
1000*(-($I27*AI$22/AI$19+$J27*AI$23/AI$19)+SQRT(($I27*AI$22/AI$19+$J27*AI$23/AI$19)^2-((AI$22/AI$19)^2+(AI$23/AI$19)^2)*($I27^2+$J27^2-(($I27^2+$J27^2)/(1-($F$14/100))^2))))/((AI$22/AI$19)^2+(AI$23/AI$19)^2)),"")</f>
        <v/>
      </c>
    </row>
    <row r="28" spans="1:653" ht="17.100000000000001" customHeight="1">
      <c r="A28" s="342">
        <v>15</v>
      </c>
      <c r="B28" s="300">
        <f>A28/(($F28/100)*SQRT($F$11)*$F$10*$C28/100)</f>
        <v>29.642161958667803</v>
      </c>
      <c r="C28" s="301">
        <v>83</v>
      </c>
      <c r="D28" s="301">
        <v>1</v>
      </c>
      <c r="E28" s="301">
        <v>1</v>
      </c>
      <c r="F28" s="301">
        <v>88</v>
      </c>
      <c r="G28" s="338">
        <v>700</v>
      </c>
      <c r="H28" s="339">
        <v>50</v>
      </c>
      <c r="I28" s="340">
        <f>$F$10*1000*$H28/100 / (SQRT($F$11)*$B28*$G28/100)</f>
        <v>0.55649523809523826</v>
      </c>
      <c r="J28" s="341">
        <f>$F$10*1000*SQRT(1- ($H28/100)^2 )/ (SQRT($F$11)*$B28*$G28/100)</f>
        <v>0.96387802655109212</v>
      </c>
      <c r="K28" s="73">
        <f t="shared" ref="K28:K57" si="24">IFERROR(IF((K$24)&lt;($B28*$E28*$D28),"",
                                                           ($F$10*$F$13/100*1000)/($B28*$E28*$D28*SQRT($F$11)*(K$22*$C28/100+K$23*SQRT(1-($C28/100)^2)))*1000  ),"")</f>
        <v>2874.3305795140964</v>
      </c>
      <c r="L28" s="74">
        <f t="shared" ref="L28:L57" si="25">IFERROR(IF((K$24)&lt;($B28*$E28*$D28),"",
1000*(-($I28*K$22+$J28*K$23)+SQRT(($I28*K$22+$J28*K$23)^2-((K$22)^2+(K$23)^2)*($I28^2+$J28^2-(($I28^2+$J28^2)/(1-($F$14/100))^2))))/((K$22)^2+(K$23)^2)),"")</f>
        <v>1467.9400545482515</v>
      </c>
      <c r="M28" s="73">
        <f t="shared" si="0"/>
        <v>3281.1245802315216</v>
      </c>
      <c r="N28" s="74">
        <f t="shared" si="1"/>
        <v>1608.0003476348998</v>
      </c>
      <c r="O28" s="73">
        <f t="shared" si="2"/>
        <v>3733.8651568742894</v>
      </c>
      <c r="P28" s="74">
        <f t="shared" si="3"/>
        <v>1750.7590096318963</v>
      </c>
      <c r="Q28" s="73">
        <f t="shared" si="4"/>
        <v>5748.6611590281927</v>
      </c>
      <c r="R28" s="74">
        <f t="shared" si="5"/>
        <v>2935.880109096503</v>
      </c>
      <c r="S28" s="73">
        <f t="shared" si="6"/>
        <v>6562.2491604630432</v>
      </c>
      <c r="T28" s="74">
        <f t="shared" si="7"/>
        <v>3216.0006952697995</v>
      </c>
      <c r="U28" s="73">
        <f t="shared" si="8"/>
        <v>7467.7303137485787</v>
      </c>
      <c r="V28" s="74">
        <f t="shared" si="9"/>
        <v>3501.5180192637927</v>
      </c>
      <c r="W28" s="73">
        <f t="shared" si="10"/>
        <v>8622.9917385422868</v>
      </c>
      <c r="X28" s="74">
        <f t="shared" si="11"/>
        <v>4403.8201636447557</v>
      </c>
      <c r="Y28" s="73">
        <f t="shared" si="12"/>
        <v>9843.3737406945638</v>
      </c>
      <c r="Z28" s="74">
        <f t="shared" si="13"/>
        <v>4824.0010429046997</v>
      </c>
      <c r="AA28" s="73" t="str">
        <f t="shared" si="14"/>
        <v/>
      </c>
      <c r="AB28" s="74" t="str">
        <f t="shared" si="15"/>
        <v/>
      </c>
      <c r="AC28" s="73" t="str">
        <f t="shared" si="16"/>
        <v/>
      </c>
      <c r="AD28" s="74" t="str">
        <f t="shared" si="17"/>
        <v/>
      </c>
      <c r="AE28" s="73" t="str">
        <f t="shared" si="18"/>
        <v/>
      </c>
      <c r="AF28" s="74" t="str">
        <f t="shared" si="19"/>
        <v/>
      </c>
      <c r="AG28" s="73" t="str">
        <f t="shared" si="20"/>
        <v/>
      </c>
      <c r="AH28" s="74" t="str">
        <f t="shared" si="21"/>
        <v/>
      </c>
      <c r="AI28" s="73" t="str">
        <f t="shared" si="22"/>
        <v/>
      </c>
      <c r="AJ28" s="75" t="str">
        <f t="shared" si="23"/>
        <v/>
      </c>
    </row>
    <row r="29" spans="1:653" ht="17.100000000000001" customHeight="1">
      <c r="A29" s="342">
        <v>55</v>
      </c>
      <c r="B29" s="300">
        <f>A29/(($F29/100)*SQRT($F$11)*$F$10*$C29/100)</f>
        <v>99.793415479036526</v>
      </c>
      <c r="C29" s="297">
        <v>86</v>
      </c>
      <c r="D29" s="301">
        <v>1</v>
      </c>
      <c r="E29" s="301">
        <v>1</v>
      </c>
      <c r="F29" s="301">
        <v>92.5</v>
      </c>
      <c r="G29" s="338">
        <v>700</v>
      </c>
      <c r="H29" s="339">
        <v>40</v>
      </c>
      <c r="I29" s="340">
        <f t="shared" ref="I29:I57" si="26">$F$10*1000*$H29/100 / (SQRT($F$11)*$B29*$G29/100)</f>
        <v>0.13223896103896104</v>
      </c>
      <c r="J29" s="341">
        <f t="shared" ref="J29:J57" si="27">$F$10*1000*SQRT(1- ($H29/100)^2 )/ (SQRT($F$11)*$B29*$G29/100)</f>
        <v>0.30299752439167754</v>
      </c>
      <c r="K29" s="73">
        <f t="shared" si="24"/>
        <v>864.37459216570505</v>
      </c>
      <c r="L29" s="74">
        <f t="shared" si="25"/>
        <v>449.97107529917633</v>
      </c>
      <c r="M29" s="73">
        <f t="shared" si="0"/>
        <v>992.44495479529928</v>
      </c>
      <c r="N29" s="74">
        <f t="shared" si="1"/>
        <v>488.2063309473811</v>
      </c>
      <c r="O29" s="73">
        <f t="shared" si="2"/>
        <v>1136.5272101752782</v>
      </c>
      <c r="P29" s="74">
        <f t="shared" si="3"/>
        <v>526.50914533342871</v>
      </c>
      <c r="Q29" s="73">
        <f t="shared" si="4"/>
        <v>1728.7491843314101</v>
      </c>
      <c r="R29" s="74">
        <f t="shared" si="5"/>
        <v>899.94215059835267</v>
      </c>
      <c r="S29" s="73">
        <f t="shared" si="6"/>
        <v>1984.8899095905986</v>
      </c>
      <c r="T29" s="74">
        <f t="shared" si="7"/>
        <v>976.41266189476221</v>
      </c>
      <c r="U29" s="73">
        <f t="shared" si="8"/>
        <v>2273.0544203505565</v>
      </c>
      <c r="V29" s="74">
        <f t="shared" si="9"/>
        <v>1053.0182906668574</v>
      </c>
      <c r="W29" s="73">
        <f t="shared" si="10"/>
        <v>2593.1237764971152</v>
      </c>
      <c r="X29" s="74">
        <f t="shared" si="11"/>
        <v>1349.9132258975303</v>
      </c>
      <c r="Y29" s="73">
        <f t="shared" si="12"/>
        <v>2977.3348643858976</v>
      </c>
      <c r="Z29" s="74">
        <f t="shared" si="13"/>
        <v>1464.6189928421425</v>
      </c>
      <c r="AA29" s="73" t="str">
        <f t="shared" si="14"/>
        <v/>
      </c>
      <c r="AB29" s="74" t="str">
        <f t="shared" si="15"/>
        <v/>
      </c>
      <c r="AC29" s="73" t="str">
        <f t="shared" si="16"/>
        <v/>
      </c>
      <c r="AD29" s="74" t="str">
        <f t="shared" si="17"/>
        <v/>
      </c>
      <c r="AE29" s="73" t="str">
        <f t="shared" si="18"/>
        <v/>
      </c>
      <c r="AF29" s="74" t="str">
        <f t="shared" si="19"/>
        <v/>
      </c>
      <c r="AG29" s="73" t="str">
        <f t="shared" si="20"/>
        <v/>
      </c>
      <c r="AH29" s="74" t="str">
        <f t="shared" si="21"/>
        <v/>
      </c>
      <c r="AI29" s="73" t="str">
        <f t="shared" si="22"/>
        <v/>
      </c>
      <c r="AJ29" s="75" t="str">
        <f t="shared" si="23"/>
        <v/>
      </c>
    </row>
    <row r="30" spans="1:653" ht="17.100000000000001" customHeight="1">
      <c r="A30" s="342">
        <v>132</v>
      </c>
      <c r="B30" s="300">
        <f>A30/(($F30/100)*SQRT($F$11)*$F$10*$C30/100)</f>
        <v>202.51444391217743</v>
      </c>
      <c r="C30" s="301">
        <v>96</v>
      </c>
      <c r="D30" s="301">
        <v>1</v>
      </c>
      <c r="E30" s="301">
        <v>1</v>
      </c>
      <c r="F30" s="301">
        <v>98</v>
      </c>
      <c r="G30" s="338">
        <v>735</v>
      </c>
      <c r="H30" s="339">
        <v>35</v>
      </c>
      <c r="I30" s="340">
        <f t="shared" si="26"/>
        <v>5.4303030303030304E-2</v>
      </c>
      <c r="J30" s="341">
        <f t="shared" si="27"/>
        <v>0.14533813523545364</v>
      </c>
      <c r="K30" s="73">
        <f t="shared" si="24"/>
        <v>469.91974202365191</v>
      </c>
      <c r="L30" s="74">
        <f t="shared" si="25"/>
        <v>215.27941576415898</v>
      </c>
      <c r="M30" s="73">
        <f t="shared" si="0"/>
        <v>555.55949234334139</v>
      </c>
      <c r="N30" s="74">
        <f t="shared" si="1"/>
        <v>232.46600548738641</v>
      </c>
      <c r="O30" s="73">
        <f t="shared" si="2"/>
        <v>657.55814441117514</v>
      </c>
      <c r="P30" s="74">
        <f t="shared" si="3"/>
        <v>249.53354553857059</v>
      </c>
      <c r="Q30" s="73">
        <f t="shared" si="4"/>
        <v>939.83948404730381</v>
      </c>
      <c r="R30" s="74">
        <f t="shared" si="5"/>
        <v>430.55883152831797</v>
      </c>
      <c r="S30" s="73">
        <f t="shared" si="6"/>
        <v>1111.1189846866828</v>
      </c>
      <c r="T30" s="74">
        <f t="shared" si="7"/>
        <v>464.93201097477282</v>
      </c>
      <c r="U30" s="73">
        <f t="shared" si="8"/>
        <v>1315.1162888223503</v>
      </c>
      <c r="V30" s="74">
        <f t="shared" si="9"/>
        <v>499.06709107714119</v>
      </c>
      <c r="W30" s="73">
        <f t="shared" si="10"/>
        <v>1409.7592260709555</v>
      </c>
      <c r="X30" s="74">
        <f t="shared" si="11"/>
        <v>645.83824729247704</v>
      </c>
      <c r="Y30" s="73">
        <f t="shared" si="12"/>
        <v>1666.6784770300242</v>
      </c>
      <c r="Z30" s="74">
        <f t="shared" si="13"/>
        <v>697.39801646215892</v>
      </c>
      <c r="AA30" s="73" t="str">
        <f t="shared" si="14"/>
        <v/>
      </c>
      <c r="AB30" s="74" t="str">
        <f t="shared" si="15"/>
        <v/>
      </c>
      <c r="AC30" s="73" t="str">
        <f t="shared" si="16"/>
        <v/>
      </c>
      <c r="AD30" s="74" t="str">
        <f t="shared" si="17"/>
        <v/>
      </c>
      <c r="AE30" s="73" t="str">
        <f t="shared" si="18"/>
        <v/>
      </c>
      <c r="AF30" s="74" t="str">
        <f t="shared" si="19"/>
        <v/>
      </c>
      <c r="AG30" s="73" t="str">
        <f t="shared" si="20"/>
        <v/>
      </c>
      <c r="AH30" s="74" t="str">
        <f t="shared" si="21"/>
        <v/>
      </c>
      <c r="AI30" s="73" t="str">
        <f t="shared" si="22"/>
        <v/>
      </c>
      <c r="AJ30" s="75" t="str">
        <f t="shared" si="23"/>
        <v/>
      </c>
    </row>
    <row r="31" spans="1:653" ht="17.100000000000001" customHeight="1">
      <c r="A31" s="342"/>
      <c r="B31" s="300"/>
      <c r="C31" s="297"/>
      <c r="D31" s="301"/>
      <c r="E31" s="301"/>
      <c r="F31" s="301"/>
      <c r="G31" s="338"/>
      <c r="H31" s="339"/>
      <c r="I31" s="340" t="e">
        <f t="shared" si="26"/>
        <v>#DIV/0!</v>
      </c>
      <c r="J31" s="341" t="e">
        <f t="shared" si="27"/>
        <v>#DIV/0!</v>
      </c>
      <c r="K31" s="73" t="str">
        <f t="shared" si="24"/>
        <v/>
      </c>
      <c r="L31" s="74" t="str">
        <f t="shared" si="25"/>
        <v/>
      </c>
      <c r="M31" s="73" t="str">
        <f t="shared" si="0"/>
        <v/>
      </c>
      <c r="N31" s="74" t="str">
        <f t="shared" si="1"/>
        <v/>
      </c>
      <c r="O31" s="73" t="str">
        <f t="shared" si="2"/>
        <v/>
      </c>
      <c r="P31" s="74" t="str">
        <f t="shared" si="3"/>
        <v/>
      </c>
      <c r="Q31" s="73" t="str">
        <f t="shared" si="4"/>
        <v/>
      </c>
      <c r="R31" s="74" t="str">
        <f t="shared" si="5"/>
        <v/>
      </c>
      <c r="S31" s="73" t="str">
        <f t="shared" si="6"/>
        <v/>
      </c>
      <c r="T31" s="74" t="str">
        <f t="shared" si="7"/>
        <v/>
      </c>
      <c r="U31" s="73" t="str">
        <f t="shared" si="8"/>
        <v/>
      </c>
      <c r="V31" s="74" t="str">
        <f t="shared" si="9"/>
        <v/>
      </c>
      <c r="W31" s="73" t="str">
        <f t="shared" si="10"/>
        <v/>
      </c>
      <c r="X31" s="74" t="str">
        <f t="shared" si="11"/>
        <v/>
      </c>
      <c r="Y31" s="73" t="str">
        <f t="shared" si="12"/>
        <v/>
      </c>
      <c r="Z31" s="74" t="str">
        <f t="shared" si="13"/>
        <v/>
      </c>
      <c r="AA31" s="73" t="str">
        <f t="shared" si="14"/>
        <v/>
      </c>
      <c r="AB31" s="74" t="str">
        <f t="shared" si="15"/>
        <v/>
      </c>
      <c r="AC31" s="73" t="str">
        <f t="shared" si="16"/>
        <v/>
      </c>
      <c r="AD31" s="74" t="str">
        <f t="shared" si="17"/>
        <v/>
      </c>
      <c r="AE31" s="73" t="str">
        <f t="shared" si="18"/>
        <v/>
      </c>
      <c r="AF31" s="74" t="str">
        <f t="shared" si="19"/>
        <v/>
      </c>
      <c r="AG31" s="73" t="str">
        <f t="shared" si="20"/>
        <v/>
      </c>
      <c r="AH31" s="74" t="str">
        <f t="shared" si="21"/>
        <v/>
      </c>
      <c r="AI31" s="73" t="str">
        <f t="shared" si="22"/>
        <v/>
      </c>
      <c r="AJ31" s="75" t="str">
        <f t="shared" si="23"/>
        <v/>
      </c>
    </row>
    <row r="32" spans="1:653" ht="17.100000000000001" customHeight="1">
      <c r="A32" s="342"/>
      <c r="B32" s="300"/>
      <c r="C32" s="301"/>
      <c r="D32" s="301"/>
      <c r="E32" s="301"/>
      <c r="F32" s="301"/>
      <c r="G32" s="338"/>
      <c r="H32" s="339"/>
      <c r="I32" s="340" t="e">
        <f t="shared" si="26"/>
        <v>#DIV/0!</v>
      </c>
      <c r="J32" s="341" t="e">
        <f t="shared" si="27"/>
        <v>#DIV/0!</v>
      </c>
      <c r="K32" s="73" t="str">
        <f t="shared" si="24"/>
        <v/>
      </c>
      <c r="L32" s="74" t="str">
        <f t="shared" si="25"/>
        <v/>
      </c>
      <c r="M32" s="73" t="str">
        <f t="shared" si="0"/>
        <v/>
      </c>
      <c r="N32" s="74" t="str">
        <f t="shared" si="1"/>
        <v/>
      </c>
      <c r="O32" s="73" t="str">
        <f t="shared" si="2"/>
        <v/>
      </c>
      <c r="P32" s="74" t="str">
        <f t="shared" si="3"/>
        <v/>
      </c>
      <c r="Q32" s="73" t="str">
        <f t="shared" si="4"/>
        <v/>
      </c>
      <c r="R32" s="74" t="str">
        <f t="shared" si="5"/>
        <v/>
      </c>
      <c r="S32" s="73" t="str">
        <f t="shared" si="6"/>
        <v/>
      </c>
      <c r="T32" s="74" t="str">
        <f t="shared" si="7"/>
        <v/>
      </c>
      <c r="U32" s="73" t="str">
        <f t="shared" si="8"/>
        <v/>
      </c>
      <c r="V32" s="74" t="str">
        <f t="shared" si="9"/>
        <v/>
      </c>
      <c r="W32" s="73" t="str">
        <f t="shared" si="10"/>
        <v/>
      </c>
      <c r="X32" s="74" t="str">
        <f t="shared" si="11"/>
        <v/>
      </c>
      <c r="Y32" s="73" t="str">
        <f t="shared" si="12"/>
        <v/>
      </c>
      <c r="Z32" s="74" t="str">
        <f t="shared" si="13"/>
        <v/>
      </c>
      <c r="AA32" s="73" t="str">
        <f t="shared" si="14"/>
        <v/>
      </c>
      <c r="AB32" s="74" t="str">
        <f t="shared" si="15"/>
        <v/>
      </c>
      <c r="AC32" s="73" t="str">
        <f t="shared" si="16"/>
        <v/>
      </c>
      <c r="AD32" s="74" t="str">
        <f t="shared" si="17"/>
        <v/>
      </c>
      <c r="AE32" s="73" t="str">
        <f t="shared" si="18"/>
        <v/>
      </c>
      <c r="AF32" s="74" t="str">
        <f t="shared" si="19"/>
        <v/>
      </c>
      <c r="AG32" s="73" t="str">
        <f t="shared" si="20"/>
        <v/>
      </c>
      <c r="AH32" s="74" t="str">
        <f t="shared" si="21"/>
        <v/>
      </c>
      <c r="AI32" s="73" t="str">
        <f t="shared" si="22"/>
        <v/>
      </c>
      <c r="AJ32" s="75" t="str">
        <f t="shared" si="23"/>
        <v/>
      </c>
    </row>
    <row r="33" spans="1:36" ht="17.100000000000001" customHeight="1">
      <c r="A33" s="342"/>
      <c r="B33" s="300"/>
      <c r="C33" s="301"/>
      <c r="D33" s="301"/>
      <c r="E33" s="301"/>
      <c r="F33" s="301"/>
      <c r="G33" s="338"/>
      <c r="H33" s="339"/>
      <c r="I33" s="340" t="e">
        <f t="shared" si="26"/>
        <v>#DIV/0!</v>
      </c>
      <c r="J33" s="341" t="e">
        <f t="shared" si="27"/>
        <v>#DIV/0!</v>
      </c>
      <c r="K33" s="73" t="str">
        <f t="shared" si="24"/>
        <v/>
      </c>
      <c r="L33" s="74" t="str">
        <f t="shared" si="25"/>
        <v/>
      </c>
      <c r="M33" s="73" t="str">
        <f t="shared" si="0"/>
        <v/>
      </c>
      <c r="N33" s="74" t="str">
        <f t="shared" si="1"/>
        <v/>
      </c>
      <c r="O33" s="73" t="str">
        <f t="shared" si="2"/>
        <v/>
      </c>
      <c r="P33" s="74" t="str">
        <f t="shared" si="3"/>
        <v/>
      </c>
      <c r="Q33" s="73" t="str">
        <f t="shared" si="4"/>
        <v/>
      </c>
      <c r="R33" s="74" t="str">
        <f t="shared" si="5"/>
        <v/>
      </c>
      <c r="S33" s="73" t="str">
        <f t="shared" si="6"/>
        <v/>
      </c>
      <c r="T33" s="74" t="str">
        <f t="shared" si="7"/>
        <v/>
      </c>
      <c r="U33" s="73" t="str">
        <f t="shared" si="8"/>
        <v/>
      </c>
      <c r="V33" s="74" t="str">
        <f t="shared" si="9"/>
        <v/>
      </c>
      <c r="W33" s="73" t="str">
        <f t="shared" si="10"/>
        <v/>
      </c>
      <c r="X33" s="74" t="str">
        <f t="shared" si="11"/>
        <v/>
      </c>
      <c r="Y33" s="73" t="str">
        <f t="shared" si="12"/>
        <v/>
      </c>
      <c r="Z33" s="74" t="str">
        <f t="shared" si="13"/>
        <v/>
      </c>
      <c r="AA33" s="73" t="str">
        <f t="shared" si="14"/>
        <v/>
      </c>
      <c r="AB33" s="74" t="str">
        <f t="shared" si="15"/>
        <v/>
      </c>
      <c r="AC33" s="73" t="str">
        <f t="shared" si="16"/>
        <v/>
      </c>
      <c r="AD33" s="74" t="str">
        <f t="shared" si="17"/>
        <v/>
      </c>
      <c r="AE33" s="73" t="str">
        <f t="shared" si="18"/>
        <v/>
      </c>
      <c r="AF33" s="74" t="str">
        <f t="shared" si="19"/>
        <v/>
      </c>
      <c r="AG33" s="73" t="str">
        <f t="shared" si="20"/>
        <v/>
      </c>
      <c r="AH33" s="74" t="str">
        <f t="shared" si="21"/>
        <v/>
      </c>
      <c r="AI33" s="73" t="str">
        <f t="shared" si="22"/>
        <v/>
      </c>
      <c r="AJ33" s="75" t="str">
        <f t="shared" si="23"/>
        <v/>
      </c>
    </row>
    <row r="34" spans="1:36" ht="17.100000000000001" customHeight="1">
      <c r="A34" s="342"/>
      <c r="B34" s="300"/>
      <c r="C34" s="301"/>
      <c r="D34" s="301"/>
      <c r="E34" s="301"/>
      <c r="F34" s="301"/>
      <c r="G34" s="338"/>
      <c r="H34" s="339"/>
      <c r="I34" s="340" t="e">
        <f t="shared" si="26"/>
        <v>#DIV/0!</v>
      </c>
      <c r="J34" s="341" t="e">
        <f t="shared" si="27"/>
        <v>#DIV/0!</v>
      </c>
      <c r="K34" s="73" t="str">
        <f t="shared" si="24"/>
        <v/>
      </c>
      <c r="L34" s="74" t="str">
        <f t="shared" si="25"/>
        <v/>
      </c>
      <c r="M34" s="73" t="str">
        <f t="shared" si="0"/>
        <v/>
      </c>
      <c r="N34" s="74" t="str">
        <f t="shared" si="1"/>
        <v/>
      </c>
      <c r="O34" s="73" t="str">
        <f t="shared" si="2"/>
        <v/>
      </c>
      <c r="P34" s="74" t="str">
        <f t="shared" si="3"/>
        <v/>
      </c>
      <c r="Q34" s="73" t="str">
        <f t="shared" si="4"/>
        <v/>
      </c>
      <c r="R34" s="74" t="str">
        <f t="shared" si="5"/>
        <v/>
      </c>
      <c r="S34" s="73" t="str">
        <f t="shared" si="6"/>
        <v/>
      </c>
      <c r="T34" s="74" t="str">
        <f t="shared" si="7"/>
        <v/>
      </c>
      <c r="U34" s="73" t="str">
        <f t="shared" si="8"/>
        <v/>
      </c>
      <c r="V34" s="74" t="str">
        <f t="shared" si="9"/>
        <v/>
      </c>
      <c r="W34" s="73" t="str">
        <f t="shared" si="10"/>
        <v/>
      </c>
      <c r="X34" s="74" t="str">
        <f t="shared" si="11"/>
        <v/>
      </c>
      <c r="Y34" s="73" t="str">
        <f t="shared" si="12"/>
        <v/>
      </c>
      <c r="Z34" s="74" t="str">
        <f t="shared" si="13"/>
        <v/>
      </c>
      <c r="AA34" s="73" t="str">
        <f t="shared" si="14"/>
        <v/>
      </c>
      <c r="AB34" s="74" t="str">
        <f t="shared" si="15"/>
        <v/>
      </c>
      <c r="AC34" s="73" t="str">
        <f t="shared" si="16"/>
        <v/>
      </c>
      <c r="AD34" s="74" t="str">
        <f t="shared" si="17"/>
        <v/>
      </c>
      <c r="AE34" s="73" t="str">
        <f t="shared" si="18"/>
        <v/>
      </c>
      <c r="AF34" s="74" t="str">
        <f t="shared" si="19"/>
        <v/>
      </c>
      <c r="AG34" s="73" t="str">
        <f t="shared" si="20"/>
        <v/>
      </c>
      <c r="AH34" s="74"/>
      <c r="AI34" s="73" t="str">
        <f t="shared" si="22"/>
        <v/>
      </c>
      <c r="AJ34" s="75"/>
    </row>
    <row r="35" spans="1:36" ht="17.100000000000001" customHeight="1">
      <c r="A35" s="342"/>
      <c r="B35" s="300"/>
      <c r="C35" s="301"/>
      <c r="D35" s="301"/>
      <c r="E35" s="301"/>
      <c r="F35" s="301"/>
      <c r="G35" s="338"/>
      <c r="H35" s="339"/>
      <c r="I35" s="340" t="e">
        <f t="shared" si="26"/>
        <v>#DIV/0!</v>
      </c>
      <c r="J35" s="341" t="e">
        <f t="shared" si="27"/>
        <v>#DIV/0!</v>
      </c>
      <c r="K35" s="73" t="str">
        <f t="shared" si="24"/>
        <v/>
      </c>
      <c r="L35" s="74" t="str">
        <f t="shared" si="25"/>
        <v/>
      </c>
      <c r="M35" s="73" t="str">
        <f t="shared" si="0"/>
        <v/>
      </c>
      <c r="N35" s="74" t="str">
        <f t="shared" si="1"/>
        <v/>
      </c>
      <c r="O35" s="73" t="str">
        <f t="shared" si="2"/>
        <v/>
      </c>
      <c r="P35" s="74" t="str">
        <f t="shared" si="3"/>
        <v/>
      </c>
      <c r="Q35" s="73" t="str">
        <f t="shared" si="4"/>
        <v/>
      </c>
      <c r="R35" s="74" t="str">
        <f t="shared" si="5"/>
        <v/>
      </c>
      <c r="S35" s="73" t="str">
        <f t="shared" si="6"/>
        <v/>
      </c>
      <c r="T35" s="74" t="str">
        <f t="shared" si="7"/>
        <v/>
      </c>
      <c r="U35" s="73" t="str">
        <f t="shared" si="8"/>
        <v/>
      </c>
      <c r="V35" s="74" t="str">
        <f t="shared" si="9"/>
        <v/>
      </c>
      <c r="W35" s="73" t="str">
        <f t="shared" si="10"/>
        <v/>
      </c>
      <c r="X35" s="74" t="str">
        <f t="shared" si="11"/>
        <v/>
      </c>
      <c r="Y35" s="73" t="str">
        <f t="shared" si="12"/>
        <v/>
      </c>
      <c r="Z35" s="74" t="str">
        <f t="shared" si="13"/>
        <v/>
      </c>
      <c r="AA35" s="73" t="str">
        <f t="shared" si="14"/>
        <v/>
      </c>
      <c r="AB35" s="74" t="str">
        <f t="shared" si="15"/>
        <v/>
      </c>
      <c r="AC35" s="73" t="str">
        <f t="shared" si="16"/>
        <v/>
      </c>
      <c r="AD35" s="74" t="str">
        <f t="shared" si="17"/>
        <v/>
      </c>
      <c r="AE35" s="73" t="str">
        <f t="shared" si="18"/>
        <v/>
      </c>
      <c r="AF35" s="74" t="str">
        <f t="shared" si="19"/>
        <v/>
      </c>
      <c r="AG35" s="73" t="str">
        <f t="shared" si="20"/>
        <v/>
      </c>
      <c r="AH35" s="74"/>
      <c r="AI35" s="73" t="str">
        <f t="shared" si="22"/>
        <v/>
      </c>
      <c r="AJ35" s="75"/>
    </row>
    <row r="36" spans="1:36" ht="16.5" customHeight="1">
      <c r="A36" s="342"/>
      <c r="B36" s="300"/>
      <c r="C36" s="301"/>
      <c r="D36" s="301"/>
      <c r="E36" s="301"/>
      <c r="F36" s="301"/>
      <c r="G36" s="338"/>
      <c r="H36" s="339"/>
      <c r="I36" s="340" t="e">
        <f t="shared" si="26"/>
        <v>#DIV/0!</v>
      </c>
      <c r="J36" s="341" t="e">
        <f t="shared" si="27"/>
        <v>#DIV/0!</v>
      </c>
      <c r="K36" s="73" t="str">
        <f t="shared" si="24"/>
        <v/>
      </c>
      <c r="L36" s="74" t="str">
        <f t="shared" si="25"/>
        <v/>
      </c>
      <c r="M36" s="73" t="str">
        <f t="shared" si="0"/>
        <v/>
      </c>
      <c r="N36" s="74" t="str">
        <f t="shared" si="1"/>
        <v/>
      </c>
      <c r="O36" s="73" t="str">
        <f t="shared" si="2"/>
        <v/>
      </c>
      <c r="P36" s="74" t="str">
        <f t="shared" si="3"/>
        <v/>
      </c>
      <c r="Q36" s="73" t="str">
        <f t="shared" si="4"/>
        <v/>
      </c>
      <c r="R36" s="74" t="str">
        <f t="shared" si="5"/>
        <v/>
      </c>
      <c r="S36" s="73" t="str">
        <f t="shared" si="6"/>
        <v/>
      </c>
      <c r="T36" s="74" t="str">
        <f t="shared" si="7"/>
        <v/>
      </c>
      <c r="U36" s="73" t="str">
        <f t="shared" si="8"/>
        <v/>
      </c>
      <c r="V36" s="74" t="str">
        <f t="shared" si="9"/>
        <v/>
      </c>
      <c r="W36" s="73" t="str">
        <f t="shared" si="10"/>
        <v/>
      </c>
      <c r="X36" s="74" t="str">
        <f t="shared" si="11"/>
        <v/>
      </c>
      <c r="Y36" s="73" t="str">
        <f t="shared" si="12"/>
        <v/>
      </c>
      <c r="Z36" s="74" t="str">
        <f t="shared" si="13"/>
        <v/>
      </c>
      <c r="AA36" s="73" t="str">
        <f t="shared" si="14"/>
        <v/>
      </c>
      <c r="AB36" s="74" t="str">
        <f t="shared" si="15"/>
        <v/>
      </c>
      <c r="AC36" s="73" t="str">
        <f t="shared" si="16"/>
        <v/>
      </c>
      <c r="AD36" s="74" t="str">
        <f t="shared" si="17"/>
        <v/>
      </c>
      <c r="AE36" s="73" t="str">
        <f t="shared" si="18"/>
        <v/>
      </c>
      <c r="AF36" s="74" t="str">
        <f t="shared" si="19"/>
        <v/>
      </c>
      <c r="AG36" s="73" t="str">
        <f t="shared" si="20"/>
        <v/>
      </c>
      <c r="AH36" s="74" t="str">
        <f t="shared" si="21"/>
        <v/>
      </c>
      <c r="AI36" s="73" t="str">
        <f t="shared" si="22"/>
        <v/>
      </c>
      <c r="AJ36" s="75" t="str">
        <f t="shared" si="23"/>
        <v/>
      </c>
    </row>
    <row r="37" spans="1:36" ht="17.100000000000001" customHeight="1">
      <c r="A37" s="342"/>
      <c r="B37" s="300"/>
      <c r="C37" s="301"/>
      <c r="D37" s="301"/>
      <c r="E37" s="301"/>
      <c r="F37" s="301"/>
      <c r="G37" s="338"/>
      <c r="H37" s="339"/>
      <c r="I37" s="340" t="e">
        <f t="shared" si="26"/>
        <v>#DIV/0!</v>
      </c>
      <c r="J37" s="341" t="e">
        <f t="shared" si="27"/>
        <v>#DIV/0!</v>
      </c>
      <c r="K37" s="73" t="str">
        <f t="shared" si="24"/>
        <v/>
      </c>
      <c r="L37" s="74" t="str">
        <f t="shared" si="25"/>
        <v/>
      </c>
      <c r="M37" s="73" t="str">
        <f t="shared" si="0"/>
        <v/>
      </c>
      <c r="N37" s="74" t="str">
        <f t="shared" si="1"/>
        <v/>
      </c>
      <c r="O37" s="73" t="str">
        <f t="shared" si="2"/>
        <v/>
      </c>
      <c r="P37" s="74" t="str">
        <f t="shared" si="3"/>
        <v/>
      </c>
      <c r="Q37" s="73" t="str">
        <f t="shared" si="4"/>
        <v/>
      </c>
      <c r="R37" s="74" t="str">
        <f t="shared" si="5"/>
        <v/>
      </c>
      <c r="S37" s="73" t="str">
        <f t="shared" si="6"/>
        <v/>
      </c>
      <c r="T37" s="74" t="str">
        <f t="shared" si="7"/>
        <v/>
      </c>
      <c r="U37" s="73" t="str">
        <f t="shared" si="8"/>
        <v/>
      </c>
      <c r="V37" s="74" t="str">
        <f t="shared" si="9"/>
        <v/>
      </c>
      <c r="W37" s="73" t="str">
        <f t="shared" si="10"/>
        <v/>
      </c>
      <c r="X37" s="74" t="str">
        <f t="shared" si="11"/>
        <v/>
      </c>
      <c r="Y37" s="73" t="str">
        <f t="shared" si="12"/>
        <v/>
      </c>
      <c r="Z37" s="74" t="str">
        <f t="shared" si="13"/>
        <v/>
      </c>
      <c r="AA37" s="73" t="str">
        <f t="shared" si="14"/>
        <v/>
      </c>
      <c r="AB37" s="74" t="str">
        <f t="shared" si="15"/>
        <v/>
      </c>
      <c r="AC37" s="73" t="str">
        <f t="shared" si="16"/>
        <v/>
      </c>
      <c r="AD37" s="74" t="str">
        <f t="shared" si="17"/>
        <v/>
      </c>
      <c r="AE37" s="73" t="str">
        <f t="shared" si="18"/>
        <v/>
      </c>
      <c r="AF37" s="74" t="str">
        <f t="shared" si="19"/>
        <v/>
      </c>
      <c r="AG37" s="73" t="str">
        <f t="shared" si="20"/>
        <v/>
      </c>
      <c r="AH37" s="74" t="str">
        <f t="shared" si="21"/>
        <v/>
      </c>
      <c r="AI37" s="73" t="str">
        <f t="shared" si="22"/>
        <v/>
      </c>
      <c r="AJ37" s="75" t="str">
        <f t="shared" si="23"/>
        <v/>
      </c>
    </row>
    <row r="38" spans="1:36" ht="17.100000000000001" customHeight="1">
      <c r="A38" s="342"/>
      <c r="B38" s="300"/>
      <c r="C38" s="301"/>
      <c r="D38" s="301"/>
      <c r="E38" s="301"/>
      <c r="F38" s="301"/>
      <c r="G38" s="338"/>
      <c r="H38" s="339"/>
      <c r="I38" s="340" t="e">
        <f t="shared" si="26"/>
        <v>#DIV/0!</v>
      </c>
      <c r="J38" s="341" t="e">
        <f t="shared" si="27"/>
        <v>#DIV/0!</v>
      </c>
      <c r="K38" s="73" t="str">
        <f t="shared" si="24"/>
        <v/>
      </c>
      <c r="L38" s="74" t="str">
        <f t="shared" si="25"/>
        <v/>
      </c>
      <c r="M38" s="73" t="str">
        <f t="shared" si="0"/>
        <v/>
      </c>
      <c r="N38" s="74" t="str">
        <f t="shared" si="1"/>
        <v/>
      </c>
      <c r="O38" s="73" t="str">
        <f t="shared" si="2"/>
        <v/>
      </c>
      <c r="P38" s="74" t="str">
        <f t="shared" si="3"/>
        <v/>
      </c>
      <c r="Q38" s="73" t="str">
        <f t="shared" si="4"/>
        <v/>
      </c>
      <c r="R38" s="74" t="str">
        <f t="shared" si="5"/>
        <v/>
      </c>
      <c r="S38" s="73" t="str">
        <f t="shared" si="6"/>
        <v/>
      </c>
      <c r="T38" s="74" t="str">
        <f t="shared" si="7"/>
        <v/>
      </c>
      <c r="U38" s="73" t="str">
        <f t="shared" si="8"/>
        <v/>
      </c>
      <c r="V38" s="74" t="str">
        <f t="shared" si="9"/>
        <v/>
      </c>
      <c r="W38" s="73" t="str">
        <f t="shared" si="10"/>
        <v/>
      </c>
      <c r="X38" s="74" t="str">
        <f t="shared" si="11"/>
        <v/>
      </c>
      <c r="Y38" s="73" t="str">
        <f t="shared" si="12"/>
        <v/>
      </c>
      <c r="Z38" s="74" t="str">
        <f t="shared" si="13"/>
        <v/>
      </c>
      <c r="AA38" s="73" t="str">
        <f t="shared" si="14"/>
        <v/>
      </c>
      <c r="AB38" s="74" t="str">
        <f t="shared" si="15"/>
        <v/>
      </c>
      <c r="AC38" s="73" t="str">
        <f t="shared" si="16"/>
        <v/>
      </c>
      <c r="AD38" s="74" t="str">
        <f t="shared" si="17"/>
        <v/>
      </c>
      <c r="AE38" s="73" t="str">
        <f t="shared" si="18"/>
        <v/>
      </c>
      <c r="AF38" s="74" t="str">
        <f t="shared" si="19"/>
        <v/>
      </c>
      <c r="AG38" s="73" t="str">
        <f t="shared" si="20"/>
        <v/>
      </c>
      <c r="AH38" s="74" t="str">
        <f t="shared" si="21"/>
        <v/>
      </c>
      <c r="AI38" s="73" t="str">
        <f t="shared" si="22"/>
        <v/>
      </c>
      <c r="AJ38" s="75" t="str">
        <f t="shared" si="23"/>
        <v/>
      </c>
    </row>
    <row r="39" spans="1:36" ht="17.100000000000001" customHeight="1">
      <c r="A39" s="342"/>
      <c r="B39" s="300"/>
      <c r="C39" s="301"/>
      <c r="D39" s="301"/>
      <c r="E39" s="301"/>
      <c r="F39" s="301"/>
      <c r="G39" s="338"/>
      <c r="H39" s="339"/>
      <c r="I39" s="340" t="e">
        <f t="shared" si="26"/>
        <v>#DIV/0!</v>
      </c>
      <c r="J39" s="341" t="e">
        <f t="shared" si="27"/>
        <v>#DIV/0!</v>
      </c>
      <c r="K39" s="73" t="str">
        <f t="shared" si="24"/>
        <v/>
      </c>
      <c r="L39" s="74" t="str">
        <f t="shared" si="25"/>
        <v/>
      </c>
      <c r="M39" s="73" t="str">
        <f t="shared" si="0"/>
        <v/>
      </c>
      <c r="N39" s="74" t="str">
        <f t="shared" si="1"/>
        <v/>
      </c>
      <c r="O39" s="73" t="str">
        <f t="shared" si="2"/>
        <v/>
      </c>
      <c r="P39" s="74" t="str">
        <f t="shared" si="3"/>
        <v/>
      </c>
      <c r="Q39" s="73" t="str">
        <f t="shared" si="4"/>
        <v/>
      </c>
      <c r="R39" s="74" t="str">
        <f t="shared" si="5"/>
        <v/>
      </c>
      <c r="S39" s="73" t="str">
        <f t="shared" si="6"/>
        <v/>
      </c>
      <c r="T39" s="74" t="str">
        <f t="shared" si="7"/>
        <v/>
      </c>
      <c r="U39" s="73" t="str">
        <f t="shared" si="8"/>
        <v/>
      </c>
      <c r="V39" s="74" t="str">
        <f t="shared" si="9"/>
        <v/>
      </c>
      <c r="W39" s="73" t="str">
        <f t="shared" si="10"/>
        <v/>
      </c>
      <c r="X39" s="74" t="str">
        <f t="shared" si="11"/>
        <v/>
      </c>
      <c r="Y39" s="73" t="str">
        <f t="shared" si="12"/>
        <v/>
      </c>
      <c r="Z39" s="74" t="str">
        <f t="shared" si="13"/>
        <v/>
      </c>
      <c r="AA39" s="73" t="str">
        <f t="shared" si="14"/>
        <v/>
      </c>
      <c r="AB39" s="74" t="str">
        <f t="shared" si="15"/>
        <v/>
      </c>
      <c r="AC39" s="73" t="str">
        <f t="shared" si="16"/>
        <v/>
      </c>
      <c r="AD39" s="74" t="str">
        <f t="shared" si="17"/>
        <v/>
      </c>
      <c r="AE39" s="73" t="str">
        <f t="shared" si="18"/>
        <v/>
      </c>
      <c r="AF39" s="74" t="str">
        <f t="shared" si="19"/>
        <v/>
      </c>
      <c r="AG39" s="73" t="str">
        <f t="shared" si="20"/>
        <v/>
      </c>
      <c r="AH39" s="74" t="str">
        <f t="shared" si="21"/>
        <v/>
      </c>
      <c r="AI39" s="73" t="str">
        <f t="shared" si="22"/>
        <v/>
      </c>
      <c r="AJ39" s="75" t="str">
        <f t="shared" si="23"/>
        <v/>
      </c>
    </row>
    <row r="40" spans="1:36" ht="17.100000000000001" customHeight="1">
      <c r="A40" s="342"/>
      <c r="B40" s="300"/>
      <c r="C40" s="301"/>
      <c r="D40" s="301"/>
      <c r="E40" s="301"/>
      <c r="F40" s="301"/>
      <c r="G40" s="338"/>
      <c r="H40" s="339"/>
      <c r="I40" s="340" t="e">
        <f t="shared" si="26"/>
        <v>#DIV/0!</v>
      </c>
      <c r="J40" s="341" t="e">
        <f t="shared" si="27"/>
        <v>#DIV/0!</v>
      </c>
      <c r="K40" s="73" t="str">
        <f t="shared" si="24"/>
        <v/>
      </c>
      <c r="L40" s="74" t="str">
        <f t="shared" si="25"/>
        <v/>
      </c>
      <c r="M40" s="73" t="str">
        <f t="shared" si="0"/>
        <v/>
      </c>
      <c r="N40" s="74" t="str">
        <f t="shared" si="1"/>
        <v/>
      </c>
      <c r="O40" s="73" t="str">
        <f t="shared" si="2"/>
        <v/>
      </c>
      <c r="P40" s="74" t="str">
        <f t="shared" si="3"/>
        <v/>
      </c>
      <c r="Q40" s="73" t="str">
        <f t="shared" si="4"/>
        <v/>
      </c>
      <c r="R40" s="74" t="str">
        <f t="shared" si="5"/>
        <v/>
      </c>
      <c r="S40" s="73" t="str">
        <f t="shared" si="6"/>
        <v/>
      </c>
      <c r="T40" s="74" t="str">
        <f t="shared" si="7"/>
        <v/>
      </c>
      <c r="U40" s="73" t="str">
        <f t="shared" si="8"/>
        <v/>
      </c>
      <c r="V40" s="74" t="str">
        <f t="shared" si="9"/>
        <v/>
      </c>
      <c r="W40" s="73" t="str">
        <f t="shared" si="10"/>
        <v/>
      </c>
      <c r="X40" s="74" t="str">
        <f t="shared" si="11"/>
        <v/>
      </c>
      <c r="Y40" s="73" t="str">
        <f t="shared" si="12"/>
        <v/>
      </c>
      <c r="Z40" s="74" t="str">
        <f t="shared" si="13"/>
        <v/>
      </c>
      <c r="AA40" s="73" t="str">
        <f t="shared" si="14"/>
        <v/>
      </c>
      <c r="AB40" s="74" t="str">
        <f t="shared" si="15"/>
        <v/>
      </c>
      <c r="AC40" s="73" t="str">
        <f t="shared" si="16"/>
        <v/>
      </c>
      <c r="AD40" s="74" t="str">
        <f t="shared" si="17"/>
        <v/>
      </c>
      <c r="AE40" s="73" t="str">
        <f t="shared" si="18"/>
        <v/>
      </c>
      <c r="AF40" s="74" t="str">
        <f t="shared" si="19"/>
        <v/>
      </c>
      <c r="AG40" s="73" t="str">
        <f t="shared" si="20"/>
        <v/>
      </c>
      <c r="AH40" s="74" t="str">
        <f t="shared" si="21"/>
        <v/>
      </c>
      <c r="AI40" s="73" t="str">
        <f t="shared" si="22"/>
        <v/>
      </c>
      <c r="AJ40" s="75" t="str">
        <f t="shared" si="23"/>
        <v/>
      </c>
    </row>
    <row r="41" spans="1:36" ht="17.100000000000001" customHeight="1">
      <c r="A41" s="342"/>
      <c r="B41" s="300"/>
      <c r="C41" s="301"/>
      <c r="D41" s="301"/>
      <c r="E41" s="301"/>
      <c r="F41" s="301"/>
      <c r="G41" s="338"/>
      <c r="H41" s="339"/>
      <c r="I41" s="340" t="e">
        <f t="shared" si="26"/>
        <v>#DIV/0!</v>
      </c>
      <c r="J41" s="341" t="e">
        <f t="shared" si="27"/>
        <v>#DIV/0!</v>
      </c>
      <c r="K41" s="73" t="str">
        <f t="shared" si="24"/>
        <v/>
      </c>
      <c r="L41" s="74" t="str">
        <f t="shared" si="25"/>
        <v/>
      </c>
      <c r="M41" s="73" t="str">
        <f t="shared" si="0"/>
        <v/>
      </c>
      <c r="N41" s="74" t="str">
        <f t="shared" si="1"/>
        <v/>
      </c>
      <c r="O41" s="73" t="str">
        <f t="shared" si="2"/>
        <v/>
      </c>
      <c r="P41" s="74" t="str">
        <f t="shared" si="3"/>
        <v/>
      </c>
      <c r="Q41" s="73" t="str">
        <f t="shared" si="4"/>
        <v/>
      </c>
      <c r="R41" s="74" t="str">
        <f t="shared" si="5"/>
        <v/>
      </c>
      <c r="S41" s="73" t="str">
        <f t="shared" si="6"/>
        <v/>
      </c>
      <c r="T41" s="74" t="str">
        <f t="shared" si="7"/>
        <v/>
      </c>
      <c r="U41" s="73" t="str">
        <f t="shared" si="8"/>
        <v/>
      </c>
      <c r="V41" s="74" t="str">
        <f t="shared" si="9"/>
        <v/>
      </c>
      <c r="W41" s="73" t="str">
        <f t="shared" si="10"/>
        <v/>
      </c>
      <c r="X41" s="74" t="str">
        <f t="shared" si="11"/>
        <v/>
      </c>
      <c r="Y41" s="73" t="str">
        <f t="shared" si="12"/>
        <v/>
      </c>
      <c r="Z41" s="74" t="str">
        <f t="shared" si="13"/>
        <v/>
      </c>
      <c r="AA41" s="73" t="str">
        <f t="shared" si="14"/>
        <v/>
      </c>
      <c r="AB41" s="74" t="str">
        <f t="shared" si="15"/>
        <v/>
      </c>
      <c r="AC41" s="73" t="str">
        <f t="shared" si="16"/>
        <v/>
      </c>
      <c r="AD41" s="74" t="str">
        <f t="shared" si="17"/>
        <v/>
      </c>
      <c r="AE41" s="73" t="str">
        <f t="shared" si="18"/>
        <v/>
      </c>
      <c r="AF41" s="74" t="str">
        <f t="shared" si="19"/>
        <v/>
      </c>
      <c r="AG41" s="73" t="str">
        <f t="shared" si="20"/>
        <v/>
      </c>
      <c r="AH41" s="74" t="str">
        <f t="shared" si="21"/>
        <v/>
      </c>
      <c r="AI41" s="73" t="str">
        <f t="shared" si="22"/>
        <v/>
      </c>
      <c r="AJ41" s="75" t="str">
        <f t="shared" si="23"/>
        <v/>
      </c>
    </row>
    <row r="42" spans="1:36" ht="17.100000000000001" customHeight="1">
      <c r="A42" s="342"/>
      <c r="B42" s="300"/>
      <c r="C42" s="301"/>
      <c r="D42" s="301"/>
      <c r="E42" s="301"/>
      <c r="F42" s="301"/>
      <c r="G42" s="338"/>
      <c r="H42" s="339"/>
      <c r="I42" s="340" t="e">
        <f t="shared" si="26"/>
        <v>#DIV/0!</v>
      </c>
      <c r="J42" s="341" t="e">
        <f t="shared" si="27"/>
        <v>#DIV/0!</v>
      </c>
      <c r="K42" s="73" t="str">
        <f t="shared" si="24"/>
        <v/>
      </c>
      <c r="L42" s="74" t="str">
        <f t="shared" si="25"/>
        <v/>
      </c>
      <c r="M42" s="73" t="str">
        <f t="shared" si="0"/>
        <v/>
      </c>
      <c r="N42" s="74" t="str">
        <f t="shared" si="1"/>
        <v/>
      </c>
      <c r="O42" s="73" t="str">
        <f t="shared" si="2"/>
        <v/>
      </c>
      <c r="P42" s="74" t="str">
        <f t="shared" si="3"/>
        <v/>
      </c>
      <c r="Q42" s="73" t="str">
        <f t="shared" si="4"/>
        <v/>
      </c>
      <c r="R42" s="74" t="str">
        <f t="shared" si="5"/>
        <v/>
      </c>
      <c r="S42" s="73" t="str">
        <f t="shared" si="6"/>
        <v/>
      </c>
      <c r="T42" s="74" t="str">
        <f t="shared" si="7"/>
        <v/>
      </c>
      <c r="U42" s="73" t="str">
        <f t="shared" si="8"/>
        <v/>
      </c>
      <c r="V42" s="74" t="str">
        <f t="shared" si="9"/>
        <v/>
      </c>
      <c r="W42" s="73" t="str">
        <f t="shared" si="10"/>
        <v/>
      </c>
      <c r="X42" s="74" t="str">
        <f t="shared" si="11"/>
        <v/>
      </c>
      <c r="Y42" s="73" t="str">
        <f t="shared" si="12"/>
        <v/>
      </c>
      <c r="Z42" s="74" t="str">
        <f t="shared" si="13"/>
        <v/>
      </c>
      <c r="AA42" s="73" t="str">
        <f t="shared" si="14"/>
        <v/>
      </c>
      <c r="AB42" s="74" t="str">
        <f t="shared" si="15"/>
        <v/>
      </c>
      <c r="AC42" s="73" t="str">
        <f t="shared" si="16"/>
        <v/>
      </c>
      <c r="AD42" s="74" t="str">
        <f t="shared" si="17"/>
        <v/>
      </c>
      <c r="AE42" s="73" t="str">
        <f t="shared" si="18"/>
        <v/>
      </c>
      <c r="AF42" s="74" t="str">
        <f t="shared" si="19"/>
        <v/>
      </c>
      <c r="AG42" s="73" t="str">
        <f t="shared" si="20"/>
        <v/>
      </c>
      <c r="AH42" s="74" t="str">
        <f t="shared" si="21"/>
        <v/>
      </c>
      <c r="AI42" s="73" t="str">
        <f t="shared" si="22"/>
        <v/>
      </c>
      <c r="AJ42" s="75" t="str">
        <f t="shared" si="23"/>
        <v/>
      </c>
    </row>
    <row r="43" spans="1:36" ht="17.100000000000001" customHeight="1">
      <c r="A43" s="342"/>
      <c r="B43" s="300"/>
      <c r="C43" s="301"/>
      <c r="D43" s="301"/>
      <c r="E43" s="301"/>
      <c r="F43" s="301"/>
      <c r="G43" s="338"/>
      <c r="H43" s="339"/>
      <c r="I43" s="340" t="e">
        <f t="shared" si="26"/>
        <v>#DIV/0!</v>
      </c>
      <c r="J43" s="341" t="e">
        <f t="shared" si="27"/>
        <v>#DIV/0!</v>
      </c>
      <c r="K43" s="73" t="str">
        <f t="shared" si="24"/>
        <v/>
      </c>
      <c r="L43" s="74" t="str">
        <f t="shared" si="25"/>
        <v/>
      </c>
      <c r="M43" s="73" t="str">
        <f t="shared" si="0"/>
        <v/>
      </c>
      <c r="N43" s="74" t="str">
        <f t="shared" si="1"/>
        <v/>
      </c>
      <c r="O43" s="73" t="str">
        <f t="shared" si="2"/>
        <v/>
      </c>
      <c r="P43" s="74" t="str">
        <f t="shared" si="3"/>
        <v/>
      </c>
      <c r="Q43" s="73" t="str">
        <f t="shared" si="4"/>
        <v/>
      </c>
      <c r="R43" s="74" t="str">
        <f t="shared" si="5"/>
        <v/>
      </c>
      <c r="S43" s="73" t="str">
        <f t="shared" si="6"/>
        <v/>
      </c>
      <c r="T43" s="74" t="str">
        <f t="shared" si="7"/>
        <v/>
      </c>
      <c r="U43" s="73" t="str">
        <f t="shared" si="8"/>
        <v/>
      </c>
      <c r="V43" s="74" t="str">
        <f t="shared" si="9"/>
        <v/>
      </c>
      <c r="W43" s="73" t="str">
        <f t="shared" si="10"/>
        <v/>
      </c>
      <c r="X43" s="74" t="str">
        <f t="shared" si="11"/>
        <v/>
      </c>
      <c r="Y43" s="73" t="str">
        <f t="shared" si="12"/>
        <v/>
      </c>
      <c r="Z43" s="74" t="str">
        <f t="shared" si="13"/>
        <v/>
      </c>
      <c r="AA43" s="73" t="str">
        <f t="shared" si="14"/>
        <v/>
      </c>
      <c r="AB43" s="74" t="str">
        <f t="shared" si="15"/>
        <v/>
      </c>
      <c r="AC43" s="73" t="str">
        <f t="shared" si="16"/>
        <v/>
      </c>
      <c r="AD43" s="74" t="str">
        <f t="shared" si="17"/>
        <v/>
      </c>
      <c r="AE43" s="73" t="str">
        <f t="shared" si="18"/>
        <v/>
      </c>
      <c r="AF43" s="74" t="str">
        <f t="shared" si="19"/>
        <v/>
      </c>
      <c r="AG43" s="73" t="str">
        <f t="shared" si="20"/>
        <v/>
      </c>
      <c r="AH43" s="74" t="str">
        <f t="shared" si="21"/>
        <v/>
      </c>
      <c r="AI43" s="73" t="str">
        <f t="shared" si="22"/>
        <v/>
      </c>
      <c r="AJ43" s="75" t="str">
        <f t="shared" si="23"/>
        <v/>
      </c>
    </row>
    <row r="44" spans="1:36" ht="17.100000000000001" customHeight="1">
      <c r="A44" s="342"/>
      <c r="B44" s="300"/>
      <c r="C44" s="301"/>
      <c r="D44" s="301"/>
      <c r="E44" s="301"/>
      <c r="F44" s="301"/>
      <c r="G44" s="338"/>
      <c r="H44" s="339"/>
      <c r="I44" s="340" t="e">
        <f t="shared" si="26"/>
        <v>#DIV/0!</v>
      </c>
      <c r="J44" s="341" t="e">
        <f t="shared" si="27"/>
        <v>#DIV/0!</v>
      </c>
      <c r="K44" s="73" t="str">
        <f t="shared" si="24"/>
        <v/>
      </c>
      <c r="L44" s="74" t="str">
        <f t="shared" si="25"/>
        <v/>
      </c>
      <c r="M44" s="73" t="str">
        <f t="shared" si="0"/>
        <v/>
      </c>
      <c r="N44" s="74" t="str">
        <f t="shared" si="1"/>
        <v/>
      </c>
      <c r="O44" s="73" t="str">
        <f t="shared" si="2"/>
        <v/>
      </c>
      <c r="P44" s="74" t="str">
        <f t="shared" si="3"/>
        <v/>
      </c>
      <c r="Q44" s="73" t="str">
        <f t="shared" si="4"/>
        <v/>
      </c>
      <c r="R44" s="74" t="str">
        <f t="shared" si="5"/>
        <v/>
      </c>
      <c r="S44" s="73" t="str">
        <f t="shared" si="6"/>
        <v/>
      </c>
      <c r="T44" s="74" t="str">
        <f t="shared" si="7"/>
        <v/>
      </c>
      <c r="U44" s="73" t="str">
        <f t="shared" si="8"/>
        <v/>
      </c>
      <c r="V44" s="74" t="str">
        <f t="shared" si="9"/>
        <v/>
      </c>
      <c r="W44" s="73" t="str">
        <f t="shared" si="10"/>
        <v/>
      </c>
      <c r="X44" s="74" t="str">
        <f t="shared" si="11"/>
        <v/>
      </c>
      <c r="Y44" s="73" t="str">
        <f t="shared" si="12"/>
        <v/>
      </c>
      <c r="Z44" s="74" t="str">
        <f t="shared" si="13"/>
        <v/>
      </c>
      <c r="AA44" s="73" t="str">
        <f t="shared" si="14"/>
        <v/>
      </c>
      <c r="AB44" s="74" t="str">
        <f t="shared" si="15"/>
        <v/>
      </c>
      <c r="AC44" s="73" t="str">
        <f t="shared" si="16"/>
        <v/>
      </c>
      <c r="AD44" s="74" t="str">
        <f t="shared" si="17"/>
        <v/>
      </c>
      <c r="AE44" s="73" t="str">
        <f t="shared" si="18"/>
        <v/>
      </c>
      <c r="AF44" s="74" t="str">
        <f t="shared" si="19"/>
        <v/>
      </c>
      <c r="AG44" s="73" t="str">
        <f t="shared" si="20"/>
        <v/>
      </c>
      <c r="AH44" s="74" t="str">
        <f t="shared" si="21"/>
        <v/>
      </c>
      <c r="AI44" s="73" t="str">
        <f t="shared" si="22"/>
        <v/>
      </c>
      <c r="AJ44" s="75" t="str">
        <f t="shared" si="23"/>
        <v/>
      </c>
    </row>
    <row r="45" spans="1:36" ht="17.100000000000001" customHeight="1">
      <c r="A45" s="342"/>
      <c r="B45" s="300"/>
      <c r="C45" s="301"/>
      <c r="D45" s="301"/>
      <c r="E45" s="301"/>
      <c r="F45" s="301"/>
      <c r="G45" s="338"/>
      <c r="H45" s="339"/>
      <c r="I45" s="340" t="e">
        <f t="shared" si="26"/>
        <v>#DIV/0!</v>
      </c>
      <c r="J45" s="341" t="e">
        <f t="shared" si="27"/>
        <v>#DIV/0!</v>
      </c>
      <c r="K45" s="73" t="str">
        <f t="shared" si="24"/>
        <v/>
      </c>
      <c r="L45" s="74" t="str">
        <f t="shared" si="25"/>
        <v/>
      </c>
      <c r="M45" s="73" t="str">
        <f t="shared" si="0"/>
        <v/>
      </c>
      <c r="N45" s="74" t="str">
        <f t="shared" si="1"/>
        <v/>
      </c>
      <c r="O45" s="73" t="str">
        <f t="shared" si="2"/>
        <v/>
      </c>
      <c r="P45" s="74" t="str">
        <f t="shared" si="3"/>
        <v/>
      </c>
      <c r="Q45" s="73" t="str">
        <f t="shared" si="4"/>
        <v/>
      </c>
      <c r="R45" s="74" t="str">
        <f t="shared" si="5"/>
        <v/>
      </c>
      <c r="S45" s="73" t="str">
        <f t="shared" si="6"/>
        <v/>
      </c>
      <c r="T45" s="74" t="str">
        <f t="shared" si="7"/>
        <v/>
      </c>
      <c r="U45" s="73" t="str">
        <f t="shared" si="8"/>
        <v/>
      </c>
      <c r="V45" s="74" t="str">
        <f t="shared" si="9"/>
        <v/>
      </c>
      <c r="W45" s="73" t="str">
        <f t="shared" si="10"/>
        <v/>
      </c>
      <c r="X45" s="74" t="str">
        <f t="shared" si="11"/>
        <v/>
      </c>
      <c r="Y45" s="73" t="str">
        <f t="shared" si="12"/>
        <v/>
      </c>
      <c r="Z45" s="74" t="str">
        <f t="shared" si="13"/>
        <v/>
      </c>
      <c r="AA45" s="73" t="str">
        <f t="shared" si="14"/>
        <v/>
      </c>
      <c r="AB45" s="74" t="str">
        <f t="shared" si="15"/>
        <v/>
      </c>
      <c r="AC45" s="73" t="str">
        <f t="shared" si="16"/>
        <v/>
      </c>
      <c r="AD45" s="74" t="str">
        <f t="shared" si="17"/>
        <v/>
      </c>
      <c r="AE45" s="73" t="str">
        <f t="shared" si="18"/>
        <v/>
      </c>
      <c r="AF45" s="74" t="str">
        <f t="shared" si="19"/>
        <v/>
      </c>
      <c r="AG45" s="73" t="str">
        <f t="shared" si="20"/>
        <v/>
      </c>
      <c r="AH45" s="74" t="str">
        <f t="shared" si="21"/>
        <v/>
      </c>
      <c r="AI45" s="73" t="str">
        <f t="shared" si="22"/>
        <v/>
      </c>
      <c r="AJ45" s="75" t="str">
        <f t="shared" si="23"/>
        <v/>
      </c>
    </row>
    <row r="46" spans="1:36" ht="17.100000000000001" customHeight="1">
      <c r="A46" s="342"/>
      <c r="B46" s="300"/>
      <c r="C46" s="301"/>
      <c r="D46" s="301"/>
      <c r="E46" s="301"/>
      <c r="F46" s="301"/>
      <c r="G46" s="338"/>
      <c r="H46" s="339"/>
      <c r="I46" s="340" t="e">
        <f t="shared" si="26"/>
        <v>#DIV/0!</v>
      </c>
      <c r="J46" s="341" t="e">
        <f t="shared" si="27"/>
        <v>#DIV/0!</v>
      </c>
      <c r="K46" s="73" t="str">
        <f t="shared" si="24"/>
        <v/>
      </c>
      <c r="L46" s="74" t="str">
        <f t="shared" si="25"/>
        <v/>
      </c>
      <c r="M46" s="73" t="str">
        <f t="shared" si="0"/>
        <v/>
      </c>
      <c r="N46" s="74" t="str">
        <f t="shared" si="1"/>
        <v/>
      </c>
      <c r="O46" s="73" t="str">
        <f t="shared" si="2"/>
        <v/>
      </c>
      <c r="P46" s="74" t="str">
        <f t="shared" si="3"/>
        <v/>
      </c>
      <c r="Q46" s="73" t="str">
        <f t="shared" si="4"/>
        <v/>
      </c>
      <c r="R46" s="74" t="str">
        <f t="shared" si="5"/>
        <v/>
      </c>
      <c r="S46" s="73" t="str">
        <f t="shared" si="6"/>
        <v/>
      </c>
      <c r="T46" s="74" t="str">
        <f t="shared" si="7"/>
        <v/>
      </c>
      <c r="U46" s="73" t="str">
        <f t="shared" si="8"/>
        <v/>
      </c>
      <c r="V46" s="74" t="str">
        <f t="shared" si="9"/>
        <v/>
      </c>
      <c r="W46" s="73" t="str">
        <f t="shared" si="10"/>
        <v/>
      </c>
      <c r="X46" s="74" t="str">
        <f t="shared" si="11"/>
        <v/>
      </c>
      <c r="Y46" s="73" t="str">
        <f t="shared" si="12"/>
        <v/>
      </c>
      <c r="Z46" s="74" t="str">
        <f t="shared" si="13"/>
        <v/>
      </c>
      <c r="AA46" s="73" t="str">
        <f t="shared" si="14"/>
        <v/>
      </c>
      <c r="AB46" s="74" t="str">
        <f t="shared" si="15"/>
        <v/>
      </c>
      <c r="AC46" s="73" t="str">
        <f t="shared" si="16"/>
        <v/>
      </c>
      <c r="AD46" s="74" t="str">
        <f t="shared" si="17"/>
        <v/>
      </c>
      <c r="AE46" s="73" t="str">
        <f t="shared" si="18"/>
        <v/>
      </c>
      <c r="AF46" s="74" t="str">
        <f t="shared" si="19"/>
        <v/>
      </c>
      <c r="AG46" s="73" t="str">
        <f t="shared" si="20"/>
        <v/>
      </c>
      <c r="AH46" s="74" t="str">
        <f t="shared" si="21"/>
        <v/>
      </c>
      <c r="AI46" s="73" t="str">
        <f t="shared" si="22"/>
        <v/>
      </c>
      <c r="AJ46" s="75" t="str">
        <f t="shared" si="23"/>
        <v/>
      </c>
    </row>
    <row r="47" spans="1:36" ht="17.100000000000001" customHeight="1">
      <c r="A47" s="342"/>
      <c r="B47" s="300"/>
      <c r="C47" s="301"/>
      <c r="D47" s="301"/>
      <c r="E47" s="301"/>
      <c r="F47" s="301"/>
      <c r="G47" s="338"/>
      <c r="H47" s="339"/>
      <c r="I47" s="340" t="e">
        <f t="shared" si="26"/>
        <v>#DIV/0!</v>
      </c>
      <c r="J47" s="341" t="e">
        <f t="shared" si="27"/>
        <v>#DIV/0!</v>
      </c>
      <c r="K47" s="73" t="str">
        <f t="shared" si="24"/>
        <v/>
      </c>
      <c r="L47" s="74" t="str">
        <f t="shared" si="25"/>
        <v/>
      </c>
      <c r="M47" s="73" t="str">
        <f t="shared" si="0"/>
        <v/>
      </c>
      <c r="N47" s="74" t="str">
        <f t="shared" si="1"/>
        <v/>
      </c>
      <c r="O47" s="73" t="str">
        <f t="shared" si="2"/>
        <v/>
      </c>
      <c r="P47" s="74" t="str">
        <f t="shared" si="3"/>
        <v/>
      </c>
      <c r="Q47" s="73" t="str">
        <f t="shared" si="4"/>
        <v/>
      </c>
      <c r="R47" s="74" t="str">
        <f t="shared" si="5"/>
        <v/>
      </c>
      <c r="S47" s="73" t="str">
        <f t="shared" si="6"/>
        <v/>
      </c>
      <c r="T47" s="74" t="str">
        <f t="shared" si="7"/>
        <v/>
      </c>
      <c r="U47" s="73" t="str">
        <f t="shared" si="8"/>
        <v/>
      </c>
      <c r="V47" s="74" t="str">
        <f t="shared" si="9"/>
        <v/>
      </c>
      <c r="W47" s="73" t="str">
        <f t="shared" si="10"/>
        <v/>
      </c>
      <c r="X47" s="74" t="str">
        <f t="shared" si="11"/>
        <v/>
      </c>
      <c r="Y47" s="73" t="str">
        <f t="shared" si="12"/>
        <v/>
      </c>
      <c r="Z47" s="74" t="str">
        <f t="shared" si="13"/>
        <v/>
      </c>
      <c r="AA47" s="73" t="str">
        <f t="shared" si="14"/>
        <v/>
      </c>
      <c r="AB47" s="74" t="str">
        <f t="shared" si="15"/>
        <v/>
      </c>
      <c r="AC47" s="73" t="str">
        <f t="shared" si="16"/>
        <v/>
      </c>
      <c r="AD47" s="74" t="str">
        <f t="shared" si="17"/>
        <v/>
      </c>
      <c r="AE47" s="73" t="str">
        <f t="shared" si="18"/>
        <v/>
      </c>
      <c r="AF47" s="74" t="str">
        <f t="shared" si="19"/>
        <v/>
      </c>
      <c r="AG47" s="73" t="str">
        <f t="shared" si="20"/>
        <v/>
      </c>
      <c r="AH47" s="74" t="str">
        <f t="shared" si="21"/>
        <v/>
      </c>
      <c r="AI47" s="73" t="str">
        <f t="shared" si="22"/>
        <v/>
      </c>
      <c r="AJ47" s="75" t="str">
        <f t="shared" si="23"/>
        <v/>
      </c>
    </row>
    <row r="48" spans="1:36" ht="17.100000000000001" customHeight="1">
      <c r="A48" s="342"/>
      <c r="B48" s="300"/>
      <c r="C48" s="301"/>
      <c r="D48" s="301"/>
      <c r="E48" s="301"/>
      <c r="F48" s="301"/>
      <c r="G48" s="338"/>
      <c r="H48" s="339"/>
      <c r="I48" s="340" t="e">
        <f t="shared" si="26"/>
        <v>#DIV/0!</v>
      </c>
      <c r="J48" s="341" t="e">
        <f t="shared" si="27"/>
        <v>#DIV/0!</v>
      </c>
      <c r="K48" s="73" t="str">
        <f t="shared" si="24"/>
        <v/>
      </c>
      <c r="L48" s="74" t="str">
        <f t="shared" si="25"/>
        <v/>
      </c>
      <c r="M48" s="73" t="str">
        <f t="shared" si="0"/>
        <v/>
      </c>
      <c r="N48" s="74" t="str">
        <f t="shared" si="1"/>
        <v/>
      </c>
      <c r="O48" s="73" t="str">
        <f t="shared" si="2"/>
        <v/>
      </c>
      <c r="P48" s="74" t="str">
        <f t="shared" si="3"/>
        <v/>
      </c>
      <c r="Q48" s="73" t="str">
        <f t="shared" si="4"/>
        <v/>
      </c>
      <c r="R48" s="74" t="str">
        <f t="shared" si="5"/>
        <v/>
      </c>
      <c r="S48" s="73" t="str">
        <f t="shared" si="6"/>
        <v/>
      </c>
      <c r="T48" s="74" t="str">
        <f t="shared" si="7"/>
        <v/>
      </c>
      <c r="U48" s="73" t="str">
        <f t="shared" si="8"/>
        <v/>
      </c>
      <c r="V48" s="74" t="str">
        <f t="shared" si="9"/>
        <v/>
      </c>
      <c r="W48" s="73" t="str">
        <f t="shared" si="10"/>
        <v/>
      </c>
      <c r="X48" s="74" t="str">
        <f t="shared" si="11"/>
        <v/>
      </c>
      <c r="Y48" s="73" t="str">
        <f t="shared" si="12"/>
        <v/>
      </c>
      <c r="Z48" s="74" t="str">
        <f t="shared" si="13"/>
        <v/>
      </c>
      <c r="AA48" s="73" t="str">
        <f t="shared" si="14"/>
        <v/>
      </c>
      <c r="AB48" s="74" t="str">
        <f t="shared" si="15"/>
        <v/>
      </c>
      <c r="AC48" s="73" t="str">
        <f t="shared" si="16"/>
        <v/>
      </c>
      <c r="AD48" s="74" t="str">
        <f t="shared" si="17"/>
        <v/>
      </c>
      <c r="AE48" s="73" t="str">
        <f t="shared" si="18"/>
        <v/>
      </c>
      <c r="AF48" s="74" t="str">
        <f t="shared" si="19"/>
        <v/>
      </c>
      <c r="AG48" s="73" t="str">
        <f t="shared" si="20"/>
        <v/>
      </c>
      <c r="AH48" s="74" t="str">
        <f t="shared" si="21"/>
        <v/>
      </c>
      <c r="AI48" s="73" t="str">
        <f t="shared" si="22"/>
        <v/>
      </c>
      <c r="AJ48" s="75" t="str">
        <f t="shared" si="23"/>
        <v/>
      </c>
    </row>
    <row r="49" spans="1:36" ht="17.100000000000001" customHeight="1">
      <c r="A49" s="342"/>
      <c r="B49" s="300"/>
      <c r="C49" s="301"/>
      <c r="D49" s="301"/>
      <c r="E49" s="301"/>
      <c r="F49" s="301"/>
      <c r="G49" s="338"/>
      <c r="H49" s="339"/>
      <c r="I49" s="340" t="e">
        <f t="shared" si="26"/>
        <v>#DIV/0!</v>
      </c>
      <c r="J49" s="341" t="e">
        <f t="shared" si="27"/>
        <v>#DIV/0!</v>
      </c>
      <c r="K49" s="73" t="str">
        <f t="shared" si="24"/>
        <v/>
      </c>
      <c r="L49" s="74" t="str">
        <f t="shared" si="25"/>
        <v/>
      </c>
      <c r="M49" s="73" t="str">
        <f t="shared" si="0"/>
        <v/>
      </c>
      <c r="N49" s="74" t="str">
        <f t="shared" si="1"/>
        <v/>
      </c>
      <c r="O49" s="73" t="str">
        <f t="shared" si="2"/>
        <v/>
      </c>
      <c r="P49" s="74" t="str">
        <f t="shared" si="3"/>
        <v/>
      </c>
      <c r="Q49" s="73" t="str">
        <f t="shared" si="4"/>
        <v/>
      </c>
      <c r="R49" s="74" t="str">
        <f t="shared" si="5"/>
        <v/>
      </c>
      <c r="S49" s="73" t="str">
        <f t="shared" si="6"/>
        <v/>
      </c>
      <c r="T49" s="74" t="str">
        <f t="shared" si="7"/>
        <v/>
      </c>
      <c r="U49" s="73" t="str">
        <f t="shared" si="8"/>
        <v/>
      </c>
      <c r="V49" s="74" t="str">
        <f t="shared" si="9"/>
        <v/>
      </c>
      <c r="W49" s="73" t="str">
        <f t="shared" si="10"/>
        <v/>
      </c>
      <c r="X49" s="74" t="str">
        <f t="shared" si="11"/>
        <v/>
      </c>
      <c r="Y49" s="73" t="str">
        <f t="shared" si="12"/>
        <v/>
      </c>
      <c r="Z49" s="74" t="str">
        <f t="shared" si="13"/>
        <v/>
      </c>
      <c r="AA49" s="73" t="str">
        <f t="shared" si="14"/>
        <v/>
      </c>
      <c r="AB49" s="74" t="str">
        <f t="shared" si="15"/>
        <v/>
      </c>
      <c r="AC49" s="73" t="str">
        <f t="shared" si="16"/>
        <v/>
      </c>
      <c r="AD49" s="74" t="str">
        <f t="shared" si="17"/>
        <v/>
      </c>
      <c r="AE49" s="73" t="str">
        <f t="shared" si="18"/>
        <v/>
      </c>
      <c r="AF49" s="74" t="str">
        <f t="shared" si="19"/>
        <v/>
      </c>
      <c r="AG49" s="73" t="str">
        <f t="shared" si="20"/>
        <v/>
      </c>
      <c r="AH49" s="74" t="str">
        <f t="shared" si="21"/>
        <v/>
      </c>
      <c r="AI49" s="73" t="str">
        <f t="shared" si="22"/>
        <v/>
      </c>
      <c r="AJ49" s="75" t="str">
        <f t="shared" si="23"/>
        <v/>
      </c>
    </row>
    <row r="50" spans="1:36" ht="17.100000000000001" customHeight="1">
      <c r="A50" s="342"/>
      <c r="B50" s="300"/>
      <c r="C50" s="301"/>
      <c r="D50" s="301"/>
      <c r="E50" s="301"/>
      <c r="F50" s="301"/>
      <c r="G50" s="338"/>
      <c r="H50" s="339"/>
      <c r="I50" s="340" t="e">
        <f t="shared" si="26"/>
        <v>#DIV/0!</v>
      </c>
      <c r="J50" s="341" t="e">
        <f t="shared" si="27"/>
        <v>#DIV/0!</v>
      </c>
      <c r="K50" s="73" t="str">
        <f t="shared" si="24"/>
        <v/>
      </c>
      <c r="L50" s="74" t="str">
        <f t="shared" si="25"/>
        <v/>
      </c>
      <c r="M50" s="73" t="str">
        <f t="shared" si="0"/>
        <v/>
      </c>
      <c r="N50" s="74" t="str">
        <f t="shared" si="1"/>
        <v/>
      </c>
      <c r="O50" s="73" t="str">
        <f t="shared" si="2"/>
        <v/>
      </c>
      <c r="P50" s="74" t="str">
        <f t="shared" si="3"/>
        <v/>
      </c>
      <c r="Q50" s="73" t="str">
        <f t="shared" si="4"/>
        <v/>
      </c>
      <c r="R50" s="74" t="str">
        <f t="shared" si="5"/>
        <v/>
      </c>
      <c r="S50" s="73" t="str">
        <f t="shared" si="6"/>
        <v/>
      </c>
      <c r="T50" s="74" t="str">
        <f t="shared" si="7"/>
        <v/>
      </c>
      <c r="U50" s="73" t="str">
        <f t="shared" si="8"/>
        <v/>
      </c>
      <c r="V50" s="74" t="str">
        <f t="shared" si="9"/>
        <v/>
      </c>
      <c r="W50" s="73" t="str">
        <f t="shared" si="10"/>
        <v/>
      </c>
      <c r="X50" s="74" t="str">
        <f t="shared" si="11"/>
        <v/>
      </c>
      <c r="Y50" s="73" t="str">
        <f t="shared" si="12"/>
        <v/>
      </c>
      <c r="Z50" s="74" t="str">
        <f t="shared" si="13"/>
        <v/>
      </c>
      <c r="AA50" s="73" t="str">
        <f t="shared" si="14"/>
        <v/>
      </c>
      <c r="AB50" s="74" t="str">
        <f t="shared" si="15"/>
        <v/>
      </c>
      <c r="AC50" s="73" t="str">
        <f t="shared" si="16"/>
        <v/>
      </c>
      <c r="AD50" s="74" t="str">
        <f t="shared" si="17"/>
        <v/>
      </c>
      <c r="AE50" s="73" t="str">
        <f t="shared" si="18"/>
        <v/>
      </c>
      <c r="AF50" s="74" t="str">
        <f t="shared" si="19"/>
        <v/>
      </c>
      <c r="AG50" s="73" t="str">
        <f t="shared" si="20"/>
        <v/>
      </c>
      <c r="AH50" s="74" t="str">
        <f t="shared" si="21"/>
        <v/>
      </c>
      <c r="AI50" s="73" t="str">
        <f t="shared" si="22"/>
        <v/>
      </c>
      <c r="AJ50" s="75" t="str">
        <f t="shared" si="23"/>
        <v/>
      </c>
    </row>
    <row r="51" spans="1:36" ht="17.100000000000001" customHeight="1">
      <c r="A51" s="342"/>
      <c r="B51" s="300"/>
      <c r="C51" s="301"/>
      <c r="D51" s="301"/>
      <c r="E51" s="301"/>
      <c r="F51" s="301"/>
      <c r="G51" s="338"/>
      <c r="H51" s="339"/>
      <c r="I51" s="340" t="e">
        <f t="shared" si="26"/>
        <v>#DIV/0!</v>
      </c>
      <c r="J51" s="341" t="e">
        <f t="shared" si="27"/>
        <v>#DIV/0!</v>
      </c>
      <c r="K51" s="73" t="str">
        <f t="shared" si="24"/>
        <v/>
      </c>
      <c r="L51" s="74" t="str">
        <f t="shared" si="25"/>
        <v/>
      </c>
      <c r="M51" s="73" t="str">
        <f t="shared" si="0"/>
        <v/>
      </c>
      <c r="N51" s="74" t="str">
        <f t="shared" si="1"/>
        <v/>
      </c>
      <c r="O51" s="73" t="str">
        <f t="shared" si="2"/>
        <v/>
      </c>
      <c r="P51" s="74" t="str">
        <f t="shared" si="3"/>
        <v/>
      </c>
      <c r="Q51" s="73" t="str">
        <f t="shared" si="4"/>
        <v/>
      </c>
      <c r="R51" s="74" t="str">
        <f t="shared" si="5"/>
        <v/>
      </c>
      <c r="S51" s="73" t="str">
        <f t="shared" si="6"/>
        <v/>
      </c>
      <c r="T51" s="74" t="str">
        <f t="shared" si="7"/>
        <v/>
      </c>
      <c r="U51" s="73" t="str">
        <f t="shared" si="8"/>
        <v/>
      </c>
      <c r="V51" s="74" t="str">
        <f t="shared" si="9"/>
        <v/>
      </c>
      <c r="W51" s="73" t="str">
        <f t="shared" si="10"/>
        <v/>
      </c>
      <c r="X51" s="74" t="str">
        <f t="shared" si="11"/>
        <v/>
      </c>
      <c r="Y51" s="73" t="str">
        <f t="shared" si="12"/>
        <v/>
      </c>
      <c r="Z51" s="74" t="str">
        <f t="shared" si="13"/>
        <v/>
      </c>
      <c r="AA51" s="73" t="str">
        <f t="shared" si="14"/>
        <v/>
      </c>
      <c r="AB51" s="74" t="str">
        <f t="shared" si="15"/>
        <v/>
      </c>
      <c r="AC51" s="73" t="str">
        <f t="shared" si="16"/>
        <v/>
      </c>
      <c r="AD51" s="74" t="str">
        <f t="shared" si="17"/>
        <v/>
      </c>
      <c r="AE51" s="73" t="str">
        <f t="shared" si="18"/>
        <v/>
      </c>
      <c r="AF51" s="74" t="str">
        <f t="shared" si="19"/>
        <v/>
      </c>
      <c r="AG51" s="73" t="str">
        <f t="shared" si="20"/>
        <v/>
      </c>
      <c r="AH51" s="74" t="str">
        <f t="shared" si="21"/>
        <v/>
      </c>
      <c r="AI51" s="73" t="str">
        <f t="shared" si="22"/>
        <v/>
      </c>
      <c r="AJ51" s="75" t="str">
        <f t="shared" si="23"/>
        <v/>
      </c>
    </row>
    <row r="52" spans="1:36" ht="17.100000000000001" customHeight="1">
      <c r="A52" s="342"/>
      <c r="B52" s="300"/>
      <c r="C52" s="301"/>
      <c r="D52" s="301"/>
      <c r="E52" s="301"/>
      <c r="F52" s="301"/>
      <c r="G52" s="338"/>
      <c r="H52" s="339"/>
      <c r="I52" s="340" t="e">
        <f t="shared" si="26"/>
        <v>#DIV/0!</v>
      </c>
      <c r="J52" s="341" t="e">
        <f t="shared" si="27"/>
        <v>#DIV/0!</v>
      </c>
      <c r="K52" s="73" t="str">
        <f t="shared" si="24"/>
        <v/>
      </c>
      <c r="L52" s="74" t="str">
        <f t="shared" si="25"/>
        <v/>
      </c>
      <c r="M52" s="73" t="str">
        <f t="shared" si="0"/>
        <v/>
      </c>
      <c r="N52" s="74" t="str">
        <f t="shared" si="1"/>
        <v/>
      </c>
      <c r="O52" s="73" t="str">
        <f t="shared" si="2"/>
        <v/>
      </c>
      <c r="P52" s="74" t="str">
        <f t="shared" si="3"/>
        <v/>
      </c>
      <c r="Q52" s="73" t="str">
        <f t="shared" si="4"/>
        <v/>
      </c>
      <c r="R52" s="74" t="str">
        <f t="shared" si="5"/>
        <v/>
      </c>
      <c r="S52" s="73" t="str">
        <f t="shared" si="6"/>
        <v/>
      </c>
      <c r="T52" s="74" t="str">
        <f t="shared" si="7"/>
        <v/>
      </c>
      <c r="U52" s="73" t="str">
        <f t="shared" si="8"/>
        <v/>
      </c>
      <c r="V52" s="74" t="str">
        <f t="shared" si="9"/>
        <v/>
      </c>
      <c r="W52" s="73" t="str">
        <f t="shared" si="10"/>
        <v/>
      </c>
      <c r="X52" s="74" t="str">
        <f t="shared" si="11"/>
        <v/>
      </c>
      <c r="Y52" s="73" t="str">
        <f t="shared" si="12"/>
        <v/>
      </c>
      <c r="Z52" s="74" t="str">
        <f t="shared" si="13"/>
        <v/>
      </c>
      <c r="AA52" s="73" t="str">
        <f t="shared" si="14"/>
        <v/>
      </c>
      <c r="AB52" s="74" t="str">
        <f t="shared" si="15"/>
        <v/>
      </c>
      <c r="AC52" s="73" t="str">
        <f t="shared" si="16"/>
        <v/>
      </c>
      <c r="AD52" s="74" t="str">
        <f t="shared" si="17"/>
        <v/>
      </c>
      <c r="AE52" s="73" t="str">
        <f t="shared" si="18"/>
        <v/>
      </c>
      <c r="AF52" s="74" t="str">
        <f t="shared" si="19"/>
        <v/>
      </c>
      <c r="AG52" s="73" t="str">
        <f t="shared" si="20"/>
        <v/>
      </c>
      <c r="AH52" s="74" t="str">
        <f t="shared" si="21"/>
        <v/>
      </c>
      <c r="AI52" s="73" t="str">
        <f t="shared" si="22"/>
        <v/>
      </c>
      <c r="AJ52" s="75" t="str">
        <f t="shared" si="23"/>
        <v/>
      </c>
    </row>
    <row r="53" spans="1:36" ht="17.100000000000001" customHeight="1">
      <c r="A53" s="342"/>
      <c r="B53" s="300"/>
      <c r="C53" s="301"/>
      <c r="D53" s="301"/>
      <c r="E53" s="301"/>
      <c r="F53" s="301"/>
      <c r="G53" s="338"/>
      <c r="H53" s="339"/>
      <c r="I53" s="340" t="e">
        <f t="shared" si="26"/>
        <v>#DIV/0!</v>
      </c>
      <c r="J53" s="341" t="e">
        <f t="shared" si="27"/>
        <v>#DIV/0!</v>
      </c>
      <c r="K53" s="73" t="str">
        <f t="shared" si="24"/>
        <v/>
      </c>
      <c r="L53" s="74" t="str">
        <f t="shared" si="25"/>
        <v/>
      </c>
      <c r="M53" s="73" t="str">
        <f t="shared" si="0"/>
        <v/>
      </c>
      <c r="N53" s="74" t="str">
        <f t="shared" si="1"/>
        <v/>
      </c>
      <c r="O53" s="73" t="str">
        <f t="shared" si="2"/>
        <v/>
      </c>
      <c r="P53" s="74" t="str">
        <f t="shared" si="3"/>
        <v/>
      </c>
      <c r="Q53" s="73" t="str">
        <f t="shared" si="4"/>
        <v/>
      </c>
      <c r="R53" s="74" t="str">
        <f t="shared" si="5"/>
        <v/>
      </c>
      <c r="S53" s="73" t="str">
        <f t="shared" si="6"/>
        <v/>
      </c>
      <c r="T53" s="74" t="str">
        <f t="shared" si="7"/>
        <v/>
      </c>
      <c r="U53" s="73" t="str">
        <f t="shared" si="8"/>
        <v/>
      </c>
      <c r="V53" s="74" t="str">
        <f t="shared" si="9"/>
        <v/>
      </c>
      <c r="W53" s="73" t="str">
        <f t="shared" si="10"/>
        <v/>
      </c>
      <c r="X53" s="74" t="str">
        <f t="shared" si="11"/>
        <v/>
      </c>
      <c r="Y53" s="73" t="str">
        <f t="shared" si="12"/>
        <v/>
      </c>
      <c r="Z53" s="74" t="str">
        <f t="shared" si="13"/>
        <v/>
      </c>
      <c r="AA53" s="73" t="str">
        <f t="shared" si="14"/>
        <v/>
      </c>
      <c r="AB53" s="74" t="str">
        <f t="shared" si="15"/>
        <v/>
      </c>
      <c r="AC53" s="73" t="str">
        <f t="shared" si="16"/>
        <v/>
      </c>
      <c r="AD53" s="74" t="str">
        <f t="shared" si="17"/>
        <v/>
      </c>
      <c r="AE53" s="73" t="str">
        <f t="shared" si="18"/>
        <v/>
      </c>
      <c r="AF53" s="74" t="str">
        <f t="shared" si="19"/>
        <v/>
      </c>
      <c r="AG53" s="73" t="str">
        <f t="shared" si="20"/>
        <v/>
      </c>
      <c r="AH53" s="74" t="str">
        <f t="shared" si="21"/>
        <v/>
      </c>
      <c r="AI53" s="73" t="str">
        <f t="shared" si="22"/>
        <v/>
      </c>
      <c r="AJ53" s="75" t="str">
        <f t="shared" si="23"/>
        <v/>
      </c>
    </row>
    <row r="54" spans="1:36" ht="17.100000000000001" customHeight="1">
      <c r="A54" s="342"/>
      <c r="B54" s="300"/>
      <c r="C54" s="301"/>
      <c r="D54" s="301"/>
      <c r="E54" s="301"/>
      <c r="F54" s="301"/>
      <c r="G54" s="338"/>
      <c r="H54" s="339"/>
      <c r="I54" s="340" t="e">
        <f t="shared" si="26"/>
        <v>#DIV/0!</v>
      </c>
      <c r="J54" s="341" t="e">
        <f t="shared" si="27"/>
        <v>#DIV/0!</v>
      </c>
      <c r="K54" s="73" t="str">
        <f t="shared" si="24"/>
        <v/>
      </c>
      <c r="L54" s="74" t="str">
        <f t="shared" si="25"/>
        <v/>
      </c>
      <c r="M54" s="73" t="str">
        <f t="shared" si="0"/>
        <v/>
      </c>
      <c r="N54" s="74" t="str">
        <f t="shared" si="1"/>
        <v/>
      </c>
      <c r="O54" s="73" t="str">
        <f t="shared" si="2"/>
        <v/>
      </c>
      <c r="P54" s="74" t="str">
        <f t="shared" si="3"/>
        <v/>
      </c>
      <c r="Q54" s="73" t="str">
        <f t="shared" si="4"/>
        <v/>
      </c>
      <c r="R54" s="74" t="str">
        <f t="shared" si="5"/>
        <v/>
      </c>
      <c r="S54" s="73" t="str">
        <f t="shared" si="6"/>
        <v/>
      </c>
      <c r="T54" s="74" t="str">
        <f t="shared" si="7"/>
        <v/>
      </c>
      <c r="U54" s="73" t="str">
        <f t="shared" si="8"/>
        <v/>
      </c>
      <c r="V54" s="74" t="str">
        <f t="shared" si="9"/>
        <v/>
      </c>
      <c r="W54" s="73" t="str">
        <f t="shared" si="10"/>
        <v/>
      </c>
      <c r="X54" s="74" t="str">
        <f t="shared" si="11"/>
        <v/>
      </c>
      <c r="Y54" s="73" t="str">
        <f t="shared" si="12"/>
        <v/>
      </c>
      <c r="Z54" s="74" t="str">
        <f t="shared" si="13"/>
        <v/>
      </c>
      <c r="AA54" s="73" t="str">
        <f t="shared" si="14"/>
        <v/>
      </c>
      <c r="AB54" s="74" t="str">
        <f t="shared" si="15"/>
        <v/>
      </c>
      <c r="AC54" s="73" t="str">
        <f t="shared" si="16"/>
        <v/>
      </c>
      <c r="AD54" s="74" t="str">
        <f t="shared" si="17"/>
        <v/>
      </c>
      <c r="AE54" s="73" t="str">
        <f t="shared" si="18"/>
        <v/>
      </c>
      <c r="AF54" s="74" t="str">
        <f t="shared" si="19"/>
        <v/>
      </c>
      <c r="AG54" s="73" t="str">
        <f t="shared" si="20"/>
        <v/>
      </c>
      <c r="AH54" s="74" t="str">
        <f t="shared" si="21"/>
        <v/>
      </c>
      <c r="AI54" s="73" t="str">
        <f t="shared" si="22"/>
        <v/>
      </c>
      <c r="AJ54" s="75" t="str">
        <f t="shared" si="23"/>
        <v/>
      </c>
    </row>
    <row r="55" spans="1:36" ht="17.100000000000001" customHeight="1">
      <c r="A55" s="342"/>
      <c r="B55" s="300"/>
      <c r="C55" s="301"/>
      <c r="D55" s="301"/>
      <c r="E55" s="301"/>
      <c r="F55" s="301"/>
      <c r="G55" s="343"/>
      <c r="H55" s="344"/>
      <c r="I55" s="340" t="e">
        <f t="shared" si="26"/>
        <v>#DIV/0!</v>
      </c>
      <c r="J55" s="341" t="e">
        <f t="shared" si="27"/>
        <v>#DIV/0!</v>
      </c>
      <c r="K55" s="73" t="str">
        <f t="shared" si="24"/>
        <v/>
      </c>
      <c r="L55" s="74" t="str">
        <f t="shared" si="25"/>
        <v/>
      </c>
      <c r="M55" s="73" t="str">
        <f t="shared" si="0"/>
        <v/>
      </c>
      <c r="N55" s="74" t="str">
        <f t="shared" si="1"/>
        <v/>
      </c>
      <c r="O55" s="73" t="str">
        <f t="shared" si="2"/>
        <v/>
      </c>
      <c r="P55" s="74" t="str">
        <f t="shared" si="3"/>
        <v/>
      </c>
      <c r="Q55" s="73" t="str">
        <f t="shared" si="4"/>
        <v/>
      </c>
      <c r="R55" s="74" t="str">
        <f t="shared" si="5"/>
        <v/>
      </c>
      <c r="S55" s="73" t="str">
        <f t="shared" si="6"/>
        <v/>
      </c>
      <c r="T55" s="74" t="str">
        <f t="shared" si="7"/>
        <v/>
      </c>
      <c r="U55" s="73" t="str">
        <f t="shared" si="8"/>
        <v/>
      </c>
      <c r="V55" s="74" t="str">
        <f t="shared" si="9"/>
        <v/>
      </c>
      <c r="W55" s="73" t="str">
        <f t="shared" si="10"/>
        <v/>
      </c>
      <c r="X55" s="74" t="str">
        <f t="shared" si="11"/>
        <v/>
      </c>
      <c r="Y55" s="73" t="str">
        <f t="shared" si="12"/>
        <v/>
      </c>
      <c r="Z55" s="74" t="str">
        <f t="shared" si="13"/>
        <v/>
      </c>
      <c r="AA55" s="73" t="str">
        <f t="shared" si="14"/>
        <v/>
      </c>
      <c r="AB55" s="74" t="str">
        <f t="shared" si="15"/>
        <v/>
      </c>
      <c r="AC55" s="73" t="str">
        <f t="shared" si="16"/>
        <v/>
      </c>
      <c r="AD55" s="74" t="str">
        <f t="shared" si="17"/>
        <v/>
      </c>
      <c r="AE55" s="73" t="str">
        <f t="shared" si="18"/>
        <v/>
      </c>
      <c r="AF55" s="74" t="str">
        <f t="shared" si="19"/>
        <v/>
      </c>
      <c r="AG55" s="73" t="str">
        <f t="shared" si="20"/>
        <v/>
      </c>
      <c r="AH55" s="74" t="str">
        <f t="shared" si="21"/>
        <v/>
      </c>
      <c r="AI55" s="73" t="str">
        <f t="shared" si="22"/>
        <v/>
      </c>
      <c r="AJ55" s="75" t="str">
        <f t="shared" si="23"/>
        <v/>
      </c>
    </row>
    <row r="56" spans="1:36" ht="17.100000000000001" customHeight="1">
      <c r="A56" s="342"/>
      <c r="B56" s="300"/>
      <c r="C56" s="301"/>
      <c r="D56" s="301"/>
      <c r="E56" s="301"/>
      <c r="F56" s="301"/>
      <c r="G56" s="343"/>
      <c r="H56" s="344"/>
      <c r="I56" s="340" t="e">
        <f t="shared" si="26"/>
        <v>#DIV/0!</v>
      </c>
      <c r="J56" s="341" t="e">
        <f t="shared" si="27"/>
        <v>#DIV/0!</v>
      </c>
      <c r="K56" s="114" t="str">
        <f t="shared" si="24"/>
        <v/>
      </c>
      <c r="L56" s="115" t="str">
        <f t="shared" si="25"/>
        <v/>
      </c>
      <c r="M56" s="114" t="str">
        <f t="shared" si="0"/>
        <v/>
      </c>
      <c r="N56" s="115" t="str">
        <f t="shared" si="1"/>
        <v/>
      </c>
      <c r="O56" s="114" t="str">
        <f t="shared" si="2"/>
        <v/>
      </c>
      <c r="P56" s="115" t="str">
        <f t="shared" si="3"/>
        <v/>
      </c>
      <c r="Q56" s="114" t="str">
        <f t="shared" si="4"/>
        <v/>
      </c>
      <c r="R56" s="115" t="str">
        <f t="shared" si="5"/>
        <v/>
      </c>
      <c r="S56" s="114" t="str">
        <f t="shared" si="6"/>
        <v/>
      </c>
      <c r="T56" s="115" t="str">
        <f t="shared" si="7"/>
        <v/>
      </c>
      <c r="U56" s="114" t="str">
        <f t="shared" si="8"/>
        <v/>
      </c>
      <c r="V56" s="115" t="str">
        <f t="shared" si="9"/>
        <v/>
      </c>
      <c r="W56" s="114" t="str">
        <f t="shared" si="10"/>
        <v/>
      </c>
      <c r="X56" s="115" t="str">
        <f t="shared" si="11"/>
        <v/>
      </c>
      <c r="Y56" s="114" t="str">
        <f t="shared" si="12"/>
        <v/>
      </c>
      <c r="Z56" s="115" t="str">
        <f t="shared" si="13"/>
        <v/>
      </c>
      <c r="AA56" s="114" t="str">
        <f t="shared" si="14"/>
        <v/>
      </c>
      <c r="AB56" s="115" t="str">
        <f t="shared" si="15"/>
        <v/>
      </c>
      <c r="AC56" s="114" t="str">
        <f t="shared" si="16"/>
        <v/>
      </c>
      <c r="AD56" s="115" t="str">
        <f t="shared" si="17"/>
        <v/>
      </c>
      <c r="AE56" s="114" t="str">
        <f t="shared" si="18"/>
        <v/>
      </c>
      <c r="AF56" s="115" t="str">
        <f t="shared" si="19"/>
        <v/>
      </c>
      <c r="AG56" s="73" t="str">
        <f t="shared" si="20"/>
        <v/>
      </c>
      <c r="AH56" s="74" t="str">
        <f t="shared" si="21"/>
        <v/>
      </c>
      <c r="AI56" s="73" t="str">
        <f t="shared" si="22"/>
        <v/>
      </c>
      <c r="AJ56" s="75" t="str">
        <f t="shared" si="23"/>
        <v/>
      </c>
    </row>
    <row r="57" spans="1:36" ht="17.100000000000001" customHeight="1" thickBot="1">
      <c r="A57" s="345"/>
      <c r="B57" s="303"/>
      <c r="C57" s="304"/>
      <c r="D57" s="304"/>
      <c r="E57" s="304"/>
      <c r="F57" s="304"/>
      <c r="G57" s="346"/>
      <c r="H57" s="347"/>
      <c r="I57" s="348" t="e">
        <f t="shared" si="26"/>
        <v>#DIV/0!</v>
      </c>
      <c r="J57" s="349" t="e">
        <f t="shared" si="27"/>
        <v>#DIV/0!</v>
      </c>
      <c r="K57" s="110" t="str">
        <f t="shared" si="24"/>
        <v/>
      </c>
      <c r="L57" s="111" t="str">
        <f t="shared" si="25"/>
        <v/>
      </c>
      <c r="M57" s="110" t="str">
        <f t="shared" si="0"/>
        <v/>
      </c>
      <c r="N57" s="111" t="str">
        <f t="shared" si="1"/>
        <v/>
      </c>
      <c r="O57" s="110" t="str">
        <f t="shared" si="2"/>
        <v/>
      </c>
      <c r="P57" s="111" t="str">
        <f t="shared" si="3"/>
        <v/>
      </c>
      <c r="Q57" s="110" t="str">
        <f t="shared" si="4"/>
        <v/>
      </c>
      <c r="R57" s="111" t="str">
        <f t="shared" si="5"/>
        <v/>
      </c>
      <c r="S57" s="110" t="str">
        <f t="shared" si="6"/>
        <v/>
      </c>
      <c r="T57" s="111" t="str">
        <f t="shared" si="7"/>
        <v/>
      </c>
      <c r="U57" s="110" t="str">
        <f t="shared" si="8"/>
        <v/>
      </c>
      <c r="V57" s="111" t="str">
        <f t="shared" si="9"/>
        <v/>
      </c>
      <c r="W57" s="110" t="str">
        <f t="shared" si="10"/>
        <v/>
      </c>
      <c r="X57" s="111" t="str">
        <f t="shared" si="11"/>
        <v/>
      </c>
      <c r="Y57" s="110" t="str">
        <f t="shared" si="12"/>
        <v/>
      </c>
      <c r="Z57" s="111" t="str">
        <f t="shared" si="13"/>
        <v/>
      </c>
      <c r="AA57" s="110" t="str">
        <f t="shared" si="14"/>
        <v/>
      </c>
      <c r="AB57" s="111" t="str">
        <f t="shared" si="15"/>
        <v/>
      </c>
      <c r="AC57" s="110" t="str">
        <f t="shared" si="16"/>
        <v/>
      </c>
      <c r="AD57" s="111" t="str">
        <f t="shared" si="17"/>
        <v/>
      </c>
      <c r="AE57" s="110" t="str">
        <f t="shared" si="18"/>
        <v/>
      </c>
      <c r="AF57" s="111" t="str">
        <f t="shared" si="19"/>
        <v/>
      </c>
      <c r="AG57" s="110" t="str">
        <f t="shared" si="20"/>
        <v/>
      </c>
      <c r="AH57" s="111" t="str">
        <f t="shared" si="21"/>
        <v/>
      </c>
      <c r="AI57" s="110" t="str">
        <f t="shared" si="22"/>
        <v/>
      </c>
      <c r="AJ57" s="112" t="str">
        <f t="shared" si="23"/>
        <v/>
      </c>
    </row>
    <row r="58" spans="1:36" ht="17.100000000000001" customHeight="1">
      <c r="A58" s="231" t="s">
        <v>23</v>
      </c>
      <c r="B58" s="231" t="s">
        <v>52</v>
      </c>
    </row>
    <row r="59" spans="1:36" ht="17.100000000000001" customHeight="1">
      <c r="A59" s="231" t="s">
        <v>23</v>
      </c>
      <c r="B59" s="231" t="s">
        <v>46</v>
      </c>
    </row>
    <row r="60" spans="1:36" ht="17.100000000000001" customHeight="1">
      <c r="B60" s="231" t="s">
        <v>51</v>
      </c>
    </row>
  </sheetData>
  <mergeCells count="113">
    <mergeCell ref="B25:C25"/>
    <mergeCell ref="D25:D26"/>
    <mergeCell ref="E25:E26"/>
    <mergeCell ref="F25:F26"/>
    <mergeCell ref="G25:H25"/>
    <mergeCell ref="I25:I26"/>
    <mergeCell ref="U24:V24"/>
    <mergeCell ref="W24:X24"/>
    <mergeCell ref="Y24:Z24"/>
    <mergeCell ref="A24:H24"/>
    <mergeCell ref="J25:J26"/>
    <mergeCell ref="K25:AJ26"/>
    <mergeCell ref="AG24:AH24"/>
    <mergeCell ref="AI24:AJ24"/>
    <mergeCell ref="K24:L24"/>
    <mergeCell ref="M24:N24"/>
    <mergeCell ref="O24:P24"/>
    <mergeCell ref="Q24:R24"/>
    <mergeCell ref="S24:T24"/>
    <mergeCell ref="AA24:AB24"/>
    <mergeCell ref="AC24:AD24"/>
    <mergeCell ref="AE24:AF24"/>
    <mergeCell ref="AE22:AF22"/>
    <mergeCell ref="AG23:AH23"/>
    <mergeCell ref="AI23:AJ23"/>
    <mergeCell ref="U23:V23"/>
    <mergeCell ref="W23:X23"/>
    <mergeCell ref="Y23:Z23"/>
    <mergeCell ref="AA23:AB23"/>
    <mergeCell ref="AC23:AD23"/>
    <mergeCell ref="AE23:AF23"/>
    <mergeCell ref="AG22:AH22"/>
    <mergeCell ref="A23:H23"/>
    <mergeCell ref="K23:L23"/>
    <mergeCell ref="M23:N23"/>
    <mergeCell ref="O23:P23"/>
    <mergeCell ref="Q23:R23"/>
    <mergeCell ref="S23:T23"/>
    <mergeCell ref="U22:V22"/>
    <mergeCell ref="W22:X22"/>
    <mergeCell ref="Y22:Z22"/>
    <mergeCell ref="M21:N21"/>
    <mergeCell ref="O21:P21"/>
    <mergeCell ref="Q21:R21"/>
    <mergeCell ref="S21:T21"/>
    <mergeCell ref="AG20:AH20"/>
    <mergeCell ref="AG21:AH21"/>
    <mergeCell ref="AI21:AJ21"/>
    <mergeCell ref="A22:H22"/>
    <mergeCell ref="K22:L22"/>
    <mergeCell ref="M22:N22"/>
    <mergeCell ref="O22:P22"/>
    <mergeCell ref="Q22:R22"/>
    <mergeCell ref="S22:T22"/>
    <mergeCell ref="U21:V21"/>
    <mergeCell ref="W21:X21"/>
    <mergeCell ref="Y21:Z21"/>
    <mergeCell ref="AA21:AB21"/>
    <mergeCell ref="AC21:AD21"/>
    <mergeCell ref="AE21:AF21"/>
    <mergeCell ref="A21:H21"/>
    <mergeCell ref="K21:L21"/>
    <mergeCell ref="AI22:AJ22"/>
    <mergeCell ref="AA22:AB22"/>
    <mergeCell ref="AC22:AD22"/>
    <mergeCell ref="AG19:AH19"/>
    <mergeCell ref="AI19:AJ19"/>
    <mergeCell ref="AC19:AD19"/>
    <mergeCell ref="AE19:AF19"/>
    <mergeCell ref="AI20:AJ20"/>
    <mergeCell ref="AC20:AD20"/>
    <mergeCell ref="AE20:AF20"/>
    <mergeCell ref="Q20:R20"/>
    <mergeCell ref="S20:T20"/>
    <mergeCell ref="U20:V20"/>
    <mergeCell ref="W20:X20"/>
    <mergeCell ref="Y20:Z20"/>
    <mergeCell ref="AA20:AB20"/>
    <mergeCell ref="Q19:R19"/>
    <mergeCell ref="S19:T19"/>
    <mergeCell ref="U19:V19"/>
    <mergeCell ref="W19:X19"/>
    <mergeCell ref="Y19:Z19"/>
    <mergeCell ref="AA19:AB19"/>
    <mergeCell ref="K16:M16"/>
    <mergeCell ref="N16:O16"/>
    <mergeCell ref="A19:G20"/>
    <mergeCell ref="K19:L19"/>
    <mergeCell ref="M19:N19"/>
    <mergeCell ref="O19:P19"/>
    <mergeCell ref="K20:L20"/>
    <mergeCell ref="M20:N20"/>
    <mergeCell ref="O20:P20"/>
    <mergeCell ref="K15:M15"/>
    <mergeCell ref="N15:O15"/>
    <mergeCell ref="Q15:T15"/>
    <mergeCell ref="K12:M12"/>
    <mergeCell ref="N12:O12"/>
    <mergeCell ref="Q12:T12"/>
    <mergeCell ref="K13:M13"/>
    <mergeCell ref="N13:O13"/>
    <mergeCell ref="Q13:T13"/>
    <mergeCell ref="A2:AF5"/>
    <mergeCell ref="A6:AF8"/>
    <mergeCell ref="K10:M10"/>
    <mergeCell ref="N10:O10"/>
    <mergeCell ref="Q10:T10"/>
    <mergeCell ref="K11:M11"/>
    <mergeCell ref="N11:O11"/>
    <mergeCell ref="Q11:T11"/>
    <mergeCell ref="K14:M14"/>
    <mergeCell ref="N14:O14"/>
    <mergeCell ref="Q14:T14"/>
  </mergeCells>
  <conditionalFormatting sqref="AG27:AG57 AI27:AI57 K27:K57 M27:M57 O27:O57 Q27:Q57 S27:S57 U27:U57 W27:W57 Y27:Y57 AA27:AA57 AC27:AC57 AE27:AE57">
    <cfRule type="cellIs" dxfId="1" priority="20" stopIfTrue="1" operator="lessThan">
      <formula>L27</formula>
    </cfRule>
  </conditionalFormatting>
  <conditionalFormatting sqref="AH27:AH57 AJ27:AJ57 L27:L57 N27:N57 P27:P57 R27:R57 T27:T57 V27:V57 X27:X57 Z27:Z57 AB27:AB57 AD27:AD57 AF27:AF57">
    <cfRule type="cellIs" dxfId="0" priority="19" stopIfTrue="1" operator="lessThan">
      <formula>K27</formula>
    </cfRule>
  </conditionalFormatting>
  <dataValidations disablePrompts="1" count="1">
    <dataValidation type="list" allowBlank="1" showInputMessage="1" showErrorMessage="1" sqref="U13">
      <formula1>$J$10:$J$11</formula1>
    </dataValidation>
  </dataValidations>
  <printOptions horizontalCentered="1"/>
  <pageMargins left="0.63" right="0.57999999999999996" top="0.93" bottom="0.75" header="1.1499999999999999" footer="0.3"/>
  <pageSetup paperSize="9" scale="44" orientation="landscape" horizontalDpi="1200" verticalDpi="1200" r:id="rId1"/>
  <headerFooter>
    <oddHeader>&amp;RPage &amp;P of &amp;N            .</oddHeader>
  </headerFooter>
  <colBreaks count="1" manualBreakCount="1">
    <brk id="32" max="60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39997558519241921"/>
  </sheetPr>
  <dimension ref="A1:DT76"/>
  <sheetViews>
    <sheetView showZeros="0" view="pageBreakPreview" zoomScale="55" zoomScaleNormal="75" zoomScaleSheetLayoutView="55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24" s="8" customFormat="1" ht="12.75" customHeight="1">
      <c r="A1" s="555" t="s">
        <v>53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7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</row>
    <row r="2" spans="1:124" s="8" customFormat="1" ht="12.75" customHeight="1">
      <c r="A2" s="558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60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</row>
    <row r="3" spans="1:124" s="8" customFormat="1" ht="12.75" customHeight="1">
      <c r="A3" s="558"/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59"/>
      <c r="Y3" s="560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</row>
    <row r="4" spans="1:124" s="8" customFormat="1" ht="12.75" customHeight="1">
      <c r="A4" s="558"/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60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</row>
    <row r="5" spans="1:124" s="8" customFormat="1" ht="12.75" customHeight="1">
      <c r="A5" s="558" t="str">
        <f ca="1">LEFT(RIGHT(CELL("filename",F16),LEN(CELL("filename",F16))-FIND("]",CELL("filename",F16))),LEN(RIGHT(CELL("filename",F16),LEN(CELL("filename",F16))-FIND("]",CELL("filename",F16)))))</f>
        <v>LV Feeder-3C-AG (indoor)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59"/>
      <c r="Y5" s="560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</row>
    <row r="6" spans="1:124" s="8" customFormat="1" ht="12.75" customHeight="1">
      <c r="A6" s="558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59"/>
      <c r="Y6" s="560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</row>
    <row r="7" spans="1:124" s="8" customFormat="1" ht="14.25" customHeight="1" thickBot="1">
      <c r="A7" s="561"/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2"/>
      <c r="Y7" s="563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</row>
    <row r="8" spans="1:124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5" customHeight="1">
      <c r="E9" s="18" t="s">
        <v>0</v>
      </c>
      <c r="F9" s="19"/>
      <c r="G9" s="19"/>
      <c r="H9" s="23">
        <v>0.4</v>
      </c>
      <c r="I9" s="20" t="s">
        <v>1</v>
      </c>
      <c r="K9" s="564" t="s">
        <v>2</v>
      </c>
      <c r="L9" s="565"/>
      <c r="M9" s="565"/>
      <c r="N9" s="478" t="s">
        <v>55</v>
      </c>
      <c r="O9" s="479"/>
      <c r="Q9" s="566" t="s">
        <v>31</v>
      </c>
      <c r="R9" s="567"/>
      <c r="S9" s="568"/>
      <c r="T9" s="483">
        <v>0.56000000000000005</v>
      </c>
      <c r="U9" s="484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5" customHeight="1">
      <c r="E10" s="16" t="s">
        <v>8</v>
      </c>
      <c r="F10" s="17"/>
      <c r="G10" s="17"/>
      <c r="H10" s="24">
        <v>3</v>
      </c>
      <c r="I10" s="15" t="s">
        <v>29</v>
      </c>
      <c r="K10" s="543" t="s">
        <v>6</v>
      </c>
      <c r="L10" s="544"/>
      <c r="M10" s="544"/>
      <c r="N10" s="461" t="s">
        <v>25</v>
      </c>
      <c r="O10" s="462"/>
      <c r="Q10" s="550" t="s">
        <v>36</v>
      </c>
      <c r="R10" s="551"/>
      <c r="S10" s="552"/>
      <c r="T10" s="463" t="s">
        <v>78</v>
      </c>
      <c r="U10" s="464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5" customHeight="1">
      <c r="E11" s="16" t="s">
        <v>3</v>
      </c>
      <c r="F11" s="17"/>
      <c r="G11" s="17"/>
      <c r="H11" s="25">
        <v>50</v>
      </c>
      <c r="I11" s="6" t="s">
        <v>4</v>
      </c>
      <c r="K11" s="543" t="s">
        <v>9</v>
      </c>
      <c r="L11" s="544"/>
      <c r="M11" s="544"/>
      <c r="N11" s="445" t="s">
        <v>26</v>
      </c>
      <c r="O11" s="446"/>
      <c r="Q11" s="550" t="s">
        <v>37</v>
      </c>
      <c r="R11" s="551"/>
      <c r="S11" s="552"/>
      <c r="T11" s="465">
        <v>240</v>
      </c>
      <c r="U11" s="466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5" customHeight="1">
      <c r="E12" s="16" t="s">
        <v>49</v>
      </c>
      <c r="F12" s="17"/>
      <c r="G12" s="17"/>
      <c r="H12" s="25">
        <v>2</v>
      </c>
      <c r="I12" s="7" t="s">
        <v>7</v>
      </c>
      <c r="K12" s="543" t="s">
        <v>5</v>
      </c>
      <c r="L12" s="544"/>
      <c r="M12" s="544"/>
      <c r="N12" s="445" t="s">
        <v>27</v>
      </c>
      <c r="O12" s="446"/>
      <c r="Q12" s="550" t="s">
        <v>30</v>
      </c>
      <c r="R12" s="551"/>
      <c r="S12" s="552"/>
      <c r="T12" s="445" t="s">
        <v>47</v>
      </c>
      <c r="U12" s="446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5" customHeight="1" thickBot="1">
      <c r="E13" s="21" t="s">
        <v>10</v>
      </c>
      <c r="F13" s="22"/>
      <c r="G13" s="22"/>
      <c r="H13" s="26" t="s">
        <v>72</v>
      </c>
      <c r="I13" s="42"/>
      <c r="K13" s="543" t="s">
        <v>11</v>
      </c>
      <c r="L13" s="544"/>
      <c r="M13" s="544"/>
      <c r="N13" s="553" t="s">
        <v>54</v>
      </c>
      <c r="O13" s="554"/>
      <c r="Q13" s="550" t="s">
        <v>13</v>
      </c>
      <c r="R13" s="551"/>
      <c r="S13" s="552"/>
      <c r="T13" s="459">
        <v>48</v>
      </c>
      <c r="U13" s="460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5" customHeight="1" thickBot="1">
      <c r="K14" s="543" t="s">
        <v>12</v>
      </c>
      <c r="L14" s="544"/>
      <c r="M14" s="544"/>
      <c r="N14" s="445" t="s">
        <v>56</v>
      </c>
      <c r="O14" s="446"/>
      <c r="Q14" s="545" t="s">
        <v>14</v>
      </c>
      <c r="R14" s="546"/>
      <c r="S14" s="547"/>
      <c r="T14" s="450">
        <v>30</v>
      </c>
      <c r="U14" s="451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5" customHeight="1" thickBot="1">
      <c r="K15" s="548" t="s">
        <v>15</v>
      </c>
      <c r="L15" s="549"/>
      <c r="M15" s="549"/>
      <c r="N15" s="454">
        <v>90</v>
      </c>
      <c r="O15" s="455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2.75" customHeight="1" thickBot="1"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s="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134">
        <v>1</v>
      </c>
      <c r="I17" s="134">
        <v>1</v>
      </c>
      <c r="J17" s="134">
        <v>1</v>
      </c>
      <c r="K17" s="133">
        <v>1</v>
      </c>
      <c r="L17" s="133">
        <v>1</v>
      </c>
      <c r="M17" s="134">
        <v>1</v>
      </c>
      <c r="N17" s="134">
        <v>1</v>
      </c>
      <c r="O17" s="134">
        <v>1</v>
      </c>
      <c r="P17" s="134">
        <v>1</v>
      </c>
      <c r="Q17" s="134">
        <v>1</v>
      </c>
      <c r="R17" s="134">
        <v>1</v>
      </c>
      <c r="S17" s="134">
        <v>1</v>
      </c>
      <c r="T17" s="134">
        <v>1</v>
      </c>
      <c r="U17" s="134">
        <v>2</v>
      </c>
      <c r="V17" s="134">
        <v>2</v>
      </c>
      <c r="W17" s="134">
        <v>2</v>
      </c>
      <c r="X17" s="134">
        <v>2</v>
      </c>
      <c r="Y17" s="65">
        <v>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7">
        <v>150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124" ht="17.100000000000001" customHeight="1">
      <c r="A19" s="48" t="s">
        <v>32</v>
      </c>
      <c r="B19" s="49"/>
      <c r="C19" s="49"/>
      <c r="D19" s="49"/>
      <c r="E19" s="49"/>
      <c r="F19" s="49"/>
      <c r="G19" s="164">
        <v>32</v>
      </c>
      <c r="H19" s="169">
        <v>42</v>
      </c>
      <c r="I19" s="169">
        <v>54</v>
      </c>
      <c r="J19" s="169">
        <v>75</v>
      </c>
      <c r="K19" s="170">
        <v>100</v>
      </c>
      <c r="L19" s="170">
        <v>127</v>
      </c>
      <c r="M19" s="169">
        <v>158</v>
      </c>
      <c r="N19" s="169">
        <v>192</v>
      </c>
      <c r="O19" s="169">
        <v>246</v>
      </c>
      <c r="P19" s="169">
        <v>298</v>
      </c>
      <c r="Q19" s="169">
        <v>346</v>
      </c>
      <c r="R19" s="169">
        <v>399</v>
      </c>
      <c r="S19" s="169">
        <v>456</v>
      </c>
      <c r="T19" s="169">
        <v>538</v>
      </c>
      <c r="U19" s="169">
        <f>HLOOKUP(U$18,$G$18:$T$21,2,FALSE)*U$17</f>
        <v>692</v>
      </c>
      <c r="V19" s="169">
        <f>HLOOKUP(V$18,$G$18:$T$21,2,FALSE)*V$17</f>
        <v>798</v>
      </c>
      <c r="W19" s="169">
        <f>HLOOKUP(W$18,$G$18:$T$21,2,FALSE)*W$17</f>
        <v>912</v>
      </c>
      <c r="X19" s="169">
        <f>HLOOKUP(X$18,$G$18:$T$21,2,FALSE)*X$17</f>
        <v>1076</v>
      </c>
      <c r="Y19" s="169">
        <f>HLOOKUP(Y$18,$G$18:$T$21,2,FALSE)*Y$17</f>
        <v>1596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124" ht="17.100000000000001" customHeight="1">
      <c r="A20" s="50" t="s">
        <v>34</v>
      </c>
      <c r="B20" s="51"/>
      <c r="C20" s="51"/>
      <c r="D20" s="51"/>
      <c r="E20" s="51"/>
      <c r="F20" s="51"/>
      <c r="G20" s="188">
        <v>9.4499999999999993</v>
      </c>
      <c r="H20" s="178">
        <v>5.88</v>
      </c>
      <c r="I20" s="178">
        <v>3.93</v>
      </c>
      <c r="J20" s="178">
        <v>2.33</v>
      </c>
      <c r="K20" s="171">
        <v>1.47</v>
      </c>
      <c r="L20" s="171">
        <v>0.92700000000000005</v>
      </c>
      <c r="M20" s="178">
        <v>0.66900000000000004</v>
      </c>
      <c r="N20" s="178">
        <v>0.49299999999999999</v>
      </c>
      <c r="O20" s="178">
        <v>0.34200000000000003</v>
      </c>
      <c r="P20" s="178">
        <v>0.247</v>
      </c>
      <c r="Q20" s="178">
        <v>0.19700000000000001</v>
      </c>
      <c r="R20" s="178">
        <v>0.16</v>
      </c>
      <c r="S20" s="178">
        <v>0.12640000000000001</v>
      </c>
      <c r="T20" s="178">
        <v>9.6100000000000005E-2</v>
      </c>
      <c r="U20" s="178">
        <f>HLOOKUP(U$18,$G$18:$T$21,3,FALSE)/U$17</f>
        <v>9.8500000000000004E-2</v>
      </c>
      <c r="V20" s="178">
        <f>HLOOKUP(V$18,$G$18:$T$21,3,FALSE)/V$17</f>
        <v>0.08</v>
      </c>
      <c r="W20" s="178">
        <f>HLOOKUP(W$18,$G$18:$T$21,3,FALSE)/W$17</f>
        <v>6.3200000000000006E-2</v>
      </c>
      <c r="X20" s="178">
        <f>HLOOKUP(X$18,$G$18:$T$21,3,FALSE)/X$17</f>
        <v>4.8050000000000002E-2</v>
      </c>
      <c r="Y20" s="178">
        <f>HLOOKUP(Y$18,$G$18:$T$21,3,FALSE)/Y$17</f>
        <v>0.04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124" ht="17.100000000000001" customHeight="1">
      <c r="A21" s="50" t="s">
        <v>35</v>
      </c>
      <c r="B21" s="51"/>
      <c r="C21" s="51"/>
      <c r="D21" s="51"/>
      <c r="E21" s="51"/>
      <c r="F21" s="51"/>
      <c r="G21" s="188">
        <v>9.5000000000000001E-2</v>
      </c>
      <c r="H21" s="178">
        <v>9.7000000000000003E-2</v>
      </c>
      <c r="I21" s="178">
        <v>9.4E-2</v>
      </c>
      <c r="J21" s="178">
        <v>0.09</v>
      </c>
      <c r="K21" s="171">
        <v>8.7999999999999995E-2</v>
      </c>
      <c r="L21" s="171">
        <v>8.8999999999999996E-2</v>
      </c>
      <c r="M21" s="178">
        <v>8.5999999999999993E-2</v>
      </c>
      <c r="N21" s="178">
        <v>8.3000000000000004E-2</v>
      </c>
      <c r="O21" s="178">
        <v>8.2000000000000003E-2</v>
      </c>
      <c r="P21" s="178">
        <v>7.9000000000000001E-2</v>
      </c>
      <c r="Q21" s="178">
        <v>7.9000000000000001E-2</v>
      </c>
      <c r="R21" s="178">
        <v>0.08</v>
      </c>
      <c r="S21" s="178">
        <v>7.1999999999999995E-2</v>
      </c>
      <c r="T21" s="178">
        <v>7.0999999999999994E-2</v>
      </c>
      <c r="U21" s="178">
        <f>HLOOKUP(U$18,$G$18:$T$21,4,FALSE)/U$17</f>
        <v>3.95E-2</v>
      </c>
      <c r="V21" s="178">
        <f>HLOOKUP(V$18,$G$18:$T$21,4,FALSE)/V$17</f>
        <v>0.04</v>
      </c>
      <c r="W21" s="178">
        <f>HLOOKUP(W$18,$G$18:$T$21,4,FALSE)/W$17</f>
        <v>3.5999999999999997E-2</v>
      </c>
      <c r="X21" s="178">
        <f>HLOOKUP(X$18,$G$18:$T$21,4,FALSE)/X$17</f>
        <v>3.5499999999999997E-2</v>
      </c>
      <c r="Y21" s="178">
        <f>HLOOKUP(Y$18,$G$18:$T$21,4,FALSE)/Y$17</f>
        <v>0.02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124" ht="17.100000000000001" customHeight="1" thickBot="1">
      <c r="A22" s="52" t="s">
        <v>50</v>
      </c>
      <c r="B22" s="53"/>
      <c r="C22" s="53"/>
      <c r="D22" s="53"/>
      <c r="E22" s="53"/>
      <c r="F22" s="53"/>
      <c r="G22" s="167">
        <f t="shared" ref="G22:Y22" si="0">G19*$T$9</f>
        <v>17.920000000000002</v>
      </c>
      <c r="H22" s="168">
        <f t="shared" si="0"/>
        <v>23.520000000000003</v>
      </c>
      <c r="I22" s="168">
        <f t="shared" si="0"/>
        <v>30.240000000000002</v>
      </c>
      <c r="J22" s="168">
        <f t="shared" si="0"/>
        <v>42.000000000000007</v>
      </c>
      <c r="K22" s="168">
        <f t="shared" si="0"/>
        <v>56.000000000000007</v>
      </c>
      <c r="L22" s="168">
        <f t="shared" si="0"/>
        <v>71.12</v>
      </c>
      <c r="M22" s="168">
        <f t="shared" si="0"/>
        <v>88.48</v>
      </c>
      <c r="N22" s="168">
        <f t="shared" si="0"/>
        <v>107.52000000000001</v>
      </c>
      <c r="O22" s="168">
        <f t="shared" si="0"/>
        <v>137.76000000000002</v>
      </c>
      <c r="P22" s="168">
        <f t="shared" si="0"/>
        <v>166.88000000000002</v>
      </c>
      <c r="Q22" s="168">
        <f t="shared" si="0"/>
        <v>193.76000000000002</v>
      </c>
      <c r="R22" s="168">
        <f t="shared" si="0"/>
        <v>223.44000000000003</v>
      </c>
      <c r="S22" s="168">
        <f t="shared" si="0"/>
        <v>255.36</v>
      </c>
      <c r="T22" s="168">
        <f t="shared" si="0"/>
        <v>301.28000000000003</v>
      </c>
      <c r="U22" s="168">
        <f>U19*$T$9</f>
        <v>387.52000000000004</v>
      </c>
      <c r="V22" s="168">
        <f t="shared" si="0"/>
        <v>446.88000000000005</v>
      </c>
      <c r="W22" s="168">
        <f t="shared" si="0"/>
        <v>510.72</v>
      </c>
      <c r="X22" s="168">
        <f t="shared" si="0"/>
        <v>602.56000000000006</v>
      </c>
      <c r="Y22" s="180">
        <f t="shared" si="0"/>
        <v>893.7600000000001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124" ht="17.100000000000001" customHeight="1">
      <c r="A23" s="27" t="s">
        <v>17</v>
      </c>
      <c r="B23" s="76"/>
      <c r="C23" s="433" t="s">
        <v>18</v>
      </c>
      <c r="D23" s="434"/>
      <c r="E23" s="435" t="s">
        <v>41</v>
      </c>
      <c r="F23" s="135" t="s">
        <v>57</v>
      </c>
      <c r="G23" s="437" t="s">
        <v>19</v>
      </c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8"/>
      <c r="V23" s="438"/>
      <c r="W23" s="438"/>
      <c r="X23" s="438"/>
      <c r="Y23" s="439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124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36"/>
      <c r="F24" s="136" t="s">
        <v>58</v>
      </c>
      <c r="G24" s="440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1"/>
      <c r="V24" s="441"/>
      <c r="W24" s="441"/>
      <c r="X24" s="441"/>
      <c r="Y24" s="442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124" ht="17.100000000000001" customHeight="1">
      <c r="A25" s="32">
        <v>0.5</v>
      </c>
      <c r="B25" s="77"/>
      <c r="C25" s="189">
        <f>IF($B25="",A25/(($E25/100)*SQRT(3)*$H$9*$D25/100),B25/(($E25/100)*SQRT(3)*$H$9))</f>
        <v>0.84904451351415566</v>
      </c>
      <c r="D25" s="186">
        <v>85</v>
      </c>
      <c r="E25" s="187">
        <v>100</v>
      </c>
      <c r="F25" s="81">
        <v>2.5</v>
      </c>
      <c r="G25" s="68">
        <f t="shared" ref="G25:P34" si="1">IFERROR(IF(OR((dAmp)&lt;Amp,G$17*G$18&lt;$F25),"",
                                                 (Voltage*1000*VD/100)/(Amp*SQRT(3)*(Res*PF/100+Rea*SQRT(1-PF/100)^2))*1000
                          ),"")</f>
        <v>676.04933668872525</v>
      </c>
      <c r="H25" s="68">
        <f t="shared" si="1"/>
        <v>1085.2759573470587</v>
      </c>
      <c r="I25" s="68">
        <f t="shared" si="1"/>
        <v>1621.6538484469086</v>
      </c>
      <c r="J25" s="68">
        <f t="shared" si="1"/>
        <v>2728.1845536609821</v>
      </c>
      <c r="K25" s="68">
        <f t="shared" si="1"/>
        <v>4308.2283994614709</v>
      </c>
      <c r="L25" s="68">
        <f t="shared" si="1"/>
        <v>6788.9679271184323</v>
      </c>
      <c r="M25" s="68">
        <f t="shared" si="1"/>
        <v>9354.3117530736799</v>
      </c>
      <c r="N25" s="68">
        <f t="shared" si="1"/>
        <v>12607.184241019697</v>
      </c>
      <c r="O25" s="68">
        <f t="shared" si="1"/>
        <v>17953.795379537954</v>
      </c>
      <c r="P25" s="68">
        <f t="shared" si="1"/>
        <v>24526.600541027954</v>
      </c>
      <c r="Q25" s="68">
        <f t="shared" ref="Q25:Y34" si="2">IFERROR(IF(OR((dAmp)&lt;Amp,Q$17*Q$18&lt;$F25),"",
                                                 (Voltage*1000*VD/100)/(Amp*SQRT(3)*(Res*PF/100+Rea*SQRT(1-PF/100)^2))*1000
                          ),"")</f>
        <v>30340.211935303956</v>
      </c>
      <c r="R25" s="68">
        <f t="shared" si="2"/>
        <v>36756.756756756753</v>
      </c>
      <c r="S25" s="68">
        <f t="shared" si="2"/>
        <v>46008.119079837605</v>
      </c>
      <c r="T25" s="68">
        <f t="shared" si="2"/>
        <v>58915.904045053336</v>
      </c>
      <c r="U25" s="68">
        <f t="shared" si="2"/>
        <v>60680.423870607912</v>
      </c>
      <c r="V25" s="68">
        <f t="shared" si="2"/>
        <v>73513.513513513506</v>
      </c>
      <c r="W25" s="68">
        <f t="shared" si="2"/>
        <v>92016.238159675209</v>
      </c>
      <c r="X25" s="68">
        <f t="shared" si="2"/>
        <v>117831.80809010667</v>
      </c>
      <c r="Y25" s="68">
        <f t="shared" si="2"/>
        <v>147027.02702702701</v>
      </c>
    </row>
    <row r="26" spans="1:124" ht="17.100000000000001" customHeight="1">
      <c r="A26" s="35">
        <v>0.75</v>
      </c>
      <c r="B26" s="78"/>
      <c r="C26" s="189">
        <f t="shared" ref="C26:C65" si="3">IF($B26="",A26/(($E26/100)*SQRT(3)*$H$9*$D26/100),B26/(($E26/100)*SQRT(3)*$H$9))</f>
        <v>1.2735667702712334</v>
      </c>
      <c r="D26" s="150">
        <v>85</v>
      </c>
      <c r="E26" s="151">
        <v>100</v>
      </c>
      <c r="F26" s="81">
        <v>2.5</v>
      </c>
      <c r="G26" s="68">
        <f t="shared" si="1"/>
        <v>450.69955779248352</v>
      </c>
      <c r="H26" s="68">
        <f t="shared" si="1"/>
        <v>723.51730489803913</v>
      </c>
      <c r="I26" s="68">
        <f t="shared" si="1"/>
        <v>1081.1025656312725</v>
      </c>
      <c r="J26" s="68">
        <f t="shared" si="1"/>
        <v>1818.789702440655</v>
      </c>
      <c r="K26" s="68">
        <f t="shared" si="1"/>
        <v>2872.1522663076466</v>
      </c>
      <c r="L26" s="68">
        <f t="shared" si="1"/>
        <v>4525.9786180789542</v>
      </c>
      <c r="M26" s="68">
        <f t="shared" si="1"/>
        <v>6236.2078353824545</v>
      </c>
      <c r="N26" s="68">
        <f t="shared" si="1"/>
        <v>8404.7894940131318</v>
      </c>
      <c r="O26" s="68">
        <f t="shared" si="1"/>
        <v>11969.196919691967</v>
      </c>
      <c r="P26" s="68">
        <f t="shared" si="1"/>
        <v>16351.067027351966</v>
      </c>
      <c r="Q26" s="68">
        <f t="shared" si="2"/>
        <v>20226.807956869303</v>
      </c>
      <c r="R26" s="68">
        <f t="shared" si="2"/>
        <v>24504.504504504501</v>
      </c>
      <c r="S26" s="68">
        <f t="shared" si="2"/>
        <v>30672.079386558402</v>
      </c>
      <c r="T26" s="68">
        <f t="shared" si="2"/>
        <v>39277.269363368898</v>
      </c>
      <c r="U26" s="68">
        <f t="shared" si="2"/>
        <v>40453.615913738606</v>
      </c>
      <c r="V26" s="68">
        <f t="shared" si="2"/>
        <v>49009.009009009002</v>
      </c>
      <c r="W26" s="68">
        <f t="shared" si="2"/>
        <v>61344.158773116804</v>
      </c>
      <c r="X26" s="68">
        <f t="shared" si="2"/>
        <v>78554.538726737796</v>
      </c>
      <c r="Y26" s="68">
        <f t="shared" si="2"/>
        <v>98018.018018018003</v>
      </c>
      <c r="Z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A26" s="2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4" ht="17.100000000000001" customHeight="1">
      <c r="A27" s="35">
        <v>1.5</v>
      </c>
      <c r="B27" s="78"/>
      <c r="C27" s="189">
        <f t="shared" si="3"/>
        <v>2.5471335405424669</v>
      </c>
      <c r="D27" s="150">
        <v>85</v>
      </c>
      <c r="E27" s="151">
        <v>100</v>
      </c>
      <c r="F27" s="81">
        <v>2.5</v>
      </c>
      <c r="G27" s="68">
        <f t="shared" si="1"/>
        <v>225.34977889624176</v>
      </c>
      <c r="H27" s="68">
        <f t="shared" si="1"/>
        <v>361.75865244901956</v>
      </c>
      <c r="I27" s="68">
        <f t="shared" si="1"/>
        <v>540.55128281563623</v>
      </c>
      <c r="J27" s="68">
        <f t="shared" si="1"/>
        <v>909.3948512203275</v>
      </c>
      <c r="K27" s="68">
        <f t="shared" si="1"/>
        <v>1436.0761331538233</v>
      </c>
      <c r="L27" s="68">
        <f t="shared" si="1"/>
        <v>2262.9893090394771</v>
      </c>
      <c r="M27" s="68">
        <f t="shared" si="1"/>
        <v>3118.1039176912273</v>
      </c>
      <c r="N27" s="68">
        <f t="shared" si="1"/>
        <v>4202.3947470065659</v>
      </c>
      <c r="O27" s="68">
        <f t="shared" si="1"/>
        <v>5984.5984598459836</v>
      </c>
      <c r="P27" s="68">
        <f t="shared" si="1"/>
        <v>8175.5335136759832</v>
      </c>
      <c r="Q27" s="68">
        <f t="shared" si="2"/>
        <v>10113.403978434651</v>
      </c>
      <c r="R27" s="68">
        <f t="shared" si="2"/>
        <v>12252.25225225225</v>
      </c>
      <c r="S27" s="68">
        <f t="shared" si="2"/>
        <v>15336.039693279201</v>
      </c>
      <c r="T27" s="68">
        <f t="shared" si="2"/>
        <v>19638.634681684449</v>
      </c>
      <c r="U27" s="68">
        <f t="shared" si="2"/>
        <v>20226.807956869303</v>
      </c>
      <c r="V27" s="68">
        <f t="shared" si="2"/>
        <v>24504.504504504501</v>
      </c>
      <c r="W27" s="68">
        <f t="shared" si="2"/>
        <v>30672.079386558402</v>
      </c>
      <c r="X27" s="68">
        <f t="shared" si="2"/>
        <v>39277.269363368898</v>
      </c>
      <c r="Y27" s="68">
        <f t="shared" si="2"/>
        <v>49009.009009009002</v>
      </c>
      <c r="Z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A27" s="2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4" ht="17.100000000000001" customHeight="1">
      <c r="A28" s="35">
        <v>2</v>
      </c>
      <c r="B28" s="78"/>
      <c r="C28" s="189">
        <f t="shared" si="3"/>
        <v>3.3961780540566227</v>
      </c>
      <c r="D28" s="150">
        <v>85</v>
      </c>
      <c r="E28" s="151">
        <v>100</v>
      </c>
      <c r="F28" s="81">
        <v>2.5</v>
      </c>
      <c r="G28" s="68">
        <f t="shared" si="1"/>
        <v>169.01233417218131</v>
      </c>
      <c r="H28" s="68">
        <f t="shared" si="1"/>
        <v>271.31898933676467</v>
      </c>
      <c r="I28" s="68">
        <f t="shared" si="1"/>
        <v>405.41346211172714</v>
      </c>
      <c r="J28" s="68">
        <f t="shared" si="1"/>
        <v>682.04613841524554</v>
      </c>
      <c r="K28" s="68">
        <f t="shared" si="1"/>
        <v>1077.0570998653677</v>
      </c>
      <c r="L28" s="68">
        <f t="shared" si="1"/>
        <v>1697.2419817796081</v>
      </c>
      <c r="M28" s="68">
        <f t="shared" si="1"/>
        <v>2338.57793826842</v>
      </c>
      <c r="N28" s="68">
        <f t="shared" si="1"/>
        <v>3151.7960602549242</v>
      </c>
      <c r="O28" s="68">
        <f t="shared" si="1"/>
        <v>4488.4488448844886</v>
      </c>
      <c r="P28" s="68">
        <f t="shared" si="1"/>
        <v>6131.6501352569885</v>
      </c>
      <c r="Q28" s="68">
        <f t="shared" si="2"/>
        <v>7585.052983825989</v>
      </c>
      <c r="R28" s="68">
        <f t="shared" si="2"/>
        <v>9189.1891891891883</v>
      </c>
      <c r="S28" s="68">
        <f t="shared" si="2"/>
        <v>11502.029769959401</v>
      </c>
      <c r="T28" s="68">
        <f t="shared" si="2"/>
        <v>14728.976011263334</v>
      </c>
      <c r="U28" s="68">
        <f t="shared" si="2"/>
        <v>15170.105967651978</v>
      </c>
      <c r="V28" s="68">
        <f t="shared" si="2"/>
        <v>18378.378378378377</v>
      </c>
      <c r="W28" s="68">
        <f t="shared" si="2"/>
        <v>23004.059539918802</v>
      </c>
      <c r="X28" s="68">
        <f t="shared" si="2"/>
        <v>29457.952022526668</v>
      </c>
      <c r="Y28" s="68">
        <f t="shared" si="2"/>
        <v>36756.756756756753</v>
      </c>
      <c r="Z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A28" s="2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4" ht="17.100000000000001" customHeight="1">
      <c r="A29" s="35">
        <v>3.5</v>
      </c>
      <c r="B29" s="78"/>
      <c r="C29" s="189">
        <f t="shared" si="3"/>
        <v>5.9433115945990895</v>
      </c>
      <c r="D29" s="150">
        <v>85</v>
      </c>
      <c r="E29" s="151">
        <v>100</v>
      </c>
      <c r="F29" s="81">
        <v>2.5</v>
      </c>
      <c r="G29" s="68">
        <f t="shared" si="1"/>
        <v>96.578476669817903</v>
      </c>
      <c r="H29" s="68">
        <f t="shared" si="1"/>
        <v>155.03942247815124</v>
      </c>
      <c r="I29" s="68">
        <f t="shared" si="1"/>
        <v>231.66483549241548</v>
      </c>
      <c r="J29" s="68">
        <f t="shared" si="1"/>
        <v>389.7406505229975</v>
      </c>
      <c r="K29" s="68">
        <f t="shared" si="1"/>
        <v>615.46119992306728</v>
      </c>
      <c r="L29" s="68">
        <f t="shared" si="1"/>
        <v>969.8525610169188</v>
      </c>
      <c r="M29" s="68">
        <f t="shared" si="1"/>
        <v>1336.3302504390972</v>
      </c>
      <c r="N29" s="68">
        <f t="shared" si="1"/>
        <v>1801.0263201456712</v>
      </c>
      <c r="O29" s="68">
        <f t="shared" si="1"/>
        <v>2564.8279113625649</v>
      </c>
      <c r="P29" s="68">
        <f t="shared" si="1"/>
        <v>3503.8000772897076</v>
      </c>
      <c r="Q29" s="68">
        <f t="shared" si="2"/>
        <v>4334.3159907577083</v>
      </c>
      <c r="R29" s="68">
        <f t="shared" si="2"/>
        <v>5250.9652509652497</v>
      </c>
      <c r="S29" s="68">
        <f t="shared" si="2"/>
        <v>6572.5884399768001</v>
      </c>
      <c r="T29" s="68">
        <f t="shared" si="2"/>
        <v>8416.5577207219048</v>
      </c>
      <c r="U29" s="68">
        <f t="shared" si="2"/>
        <v>8668.6319815154166</v>
      </c>
      <c r="V29" s="68">
        <f t="shared" si="2"/>
        <v>10501.930501930499</v>
      </c>
      <c r="W29" s="68">
        <f t="shared" si="2"/>
        <v>13145.1768799536</v>
      </c>
      <c r="X29" s="68">
        <f t="shared" si="2"/>
        <v>16833.11544144381</v>
      </c>
      <c r="Y29" s="68">
        <f t="shared" si="2"/>
        <v>21003.861003860999</v>
      </c>
      <c r="Z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A29" s="2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4" ht="17.100000000000001" customHeight="1">
      <c r="A30" s="35">
        <v>4</v>
      </c>
      <c r="B30" s="78"/>
      <c r="C30" s="189">
        <f t="shared" si="3"/>
        <v>6.7923561081132453</v>
      </c>
      <c r="D30" s="150">
        <v>85</v>
      </c>
      <c r="E30" s="151">
        <v>100</v>
      </c>
      <c r="F30" s="81">
        <v>2.5</v>
      </c>
      <c r="G30" s="68">
        <f t="shared" si="1"/>
        <v>84.506167086090656</v>
      </c>
      <c r="H30" s="68">
        <f t="shared" si="1"/>
        <v>135.65949466838234</v>
      </c>
      <c r="I30" s="68">
        <f t="shared" si="1"/>
        <v>202.70673105586357</v>
      </c>
      <c r="J30" s="68">
        <f t="shared" si="1"/>
        <v>341.02306920762277</v>
      </c>
      <c r="K30" s="68">
        <f t="shared" si="1"/>
        <v>538.52854993268386</v>
      </c>
      <c r="L30" s="68">
        <f t="shared" si="1"/>
        <v>848.62099088980403</v>
      </c>
      <c r="M30" s="68">
        <f t="shared" si="1"/>
        <v>1169.28896913421</v>
      </c>
      <c r="N30" s="68">
        <f t="shared" si="1"/>
        <v>1575.8980301274621</v>
      </c>
      <c r="O30" s="68">
        <f t="shared" si="1"/>
        <v>2244.2244224422443</v>
      </c>
      <c r="P30" s="68">
        <f t="shared" si="1"/>
        <v>3065.8250676284943</v>
      </c>
      <c r="Q30" s="68">
        <f t="shared" si="2"/>
        <v>3792.5264919129945</v>
      </c>
      <c r="R30" s="68">
        <f t="shared" si="2"/>
        <v>4594.5945945945941</v>
      </c>
      <c r="S30" s="68">
        <f t="shared" si="2"/>
        <v>5751.0148849797006</v>
      </c>
      <c r="T30" s="68">
        <f t="shared" si="2"/>
        <v>7364.488005631667</v>
      </c>
      <c r="U30" s="68">
        <f t="shared" si="2"/>
        <v>7585.052983825989</v>
      </c>
      <c r="V30" s="68">
        <f t="shared" si="2"/>
        <v>9189.1891891891883</v>
      </c>
      <c r="W30" s="68">
        <f t="shared" si="2"/>
        <v>11502.029769959401</v>
      </c>
      <c r="X30" s="68">
        <f t="shared" si="2"/>
        <v>14728.976011263334</v>
      </c>
      <c r="Y30" s="68">
        <f t="shared" si="2"/>
        <v>18378.378378378377</v>
      </c>
      <c r="Z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A30" s="2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4" ht="17.100000000000001" customHeight="1">
      <c r="A31" s="35">
        <v>5</v>
      </c>
      <c r="B31" s="78"/>
      <c r="C31" s="189">
        <f t="shared" si="3"/>
        <v>8.490445135141556</v>
      </c>
      <c r="D31" s="150">
        <v>85</v>
      </c>
      <c r="E31" s="151">
        <v>100</v>
      </c>
      <c r="F31" s="81">
        <v>2.5</v>
      </c>
      <c r="G31" s="68">
        <f t="shared" si="1"/>
        <v>67.604933668872533</v>
      </c>
      <c r="H31" s="68">
        <f t="shared" si="1"/>
        <v>108.52759573470588</v>
      </c>
      <c r="I31" s="68">
        <f t="shared" si="1"/>
        <v>162.16538484469086</v>
      </c>
      <c r="J31" s="68">
        <f t="shared" si="1"/>
        <v>272.81845536609831</v>
      </c>
      <c r="K31" s="68">
        <f t="shared" si="1"/>
        <v>430.82283994614704</v>
      </c>
      <c r="L31" s="68">
        <f t="shared" si="1"/>
        <v>678.8967927118432</v>
      </c>
      <c r="M31" s="68">
        <f t="shared" si="1"/>
        <v>935.43117530736822</v>
      </c>
      <c r="N31" s="68">
        <f t="shared" si="1"/>
        <v>1260.7184241019697</v>
      </c>
      <c r="O31" s="68">
        <f t="shared" si="1"/>
        <v>1795.3795379537953</v>
      </c>
      <c r="P31" s="68">
        <f t="shared" si="1"/>
        <v>2452.6600541027951</v>
      </c>
      <c r="Q31" s="68">
        <f t="shared" si="2"/>
        <v>3034.0211935303955</v>
      </c>
      <c r="R31" s="68">
        <f t="shared" si="2"/>
        <v>3675.6756756756754</v>
      </c>
      <c r="S31" s="68">
        <f t="shared" si="2"/>
        <v>4600.8119079837606</v>
      </c>
      <c r="T31" s="68">
        <f t="shared" si="2"/>
        <v>5891.5904045053339</v>
      </c>
      <c r="U31" s="68">
        <f t="shared" si="2"/>
        <v>6068.042387060791</v>
      </c>
      <c r="V31" s="68">
        <f t="shared" si="2"/>
        <v>7351.3513513513508</v>
      </c>
      <c r="W31" s="68">
        <f t="shared" si="2"/>
        <v>9201.6238159675213</v>
      </c>
      <c r="X31" s="68">
        <f t="shared" si="2"/>
        <v>11783.180809010668</v>
      </c>
      <c r="Y31" s="68">
        <f t="shared" si="2"/>
        <v>14702.702702702702</v>
      </c>
      <c r="Z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A31" s="2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4" ht="17.100000000000001" customHeight="1">
      <c r="A32" s="35">
        <v>6</v>
      </c>
      <c r="B32" s="78"/>
      <c r="C32" s="189">
        <f t="shared" si="3"/>
        <v>10.188534162169868</v>
      </c>
      <c r="D32" s="150">
        <v>85</v>
      </c>
      <c r="E32" s="151">
        <v>100</v>
      </c>
      <c r="F32" s="81">
        <v>2.5</v>
      </c>
      <c r="G32" s="68">
        <f t="shared" si="1"/>
        <v>56.33744472406044</v>
      </c>
      <c r="H32" s="68">
        <f t="shared" si="1"/>
        <v>90.439663112254891</v>
      </c>
      <c r="I32" s="68">
        <f t="shared" si="1"/>
        <v>135.13782070390906</v>
      </c>
      <c r="J32" s="68">
        <f t="shared" si="1"/>
        <v>227.34871280508187</v>
      </c>
      <c r="K32" s="68">
        <f t="shared" si="1"/>
        <v>359.01903328845583</v>
      </c>
      <c r="L32" s="68">
        <f t="shared" si="1"/>
        <v>565.74732725986928</v>
      </c>
      <c r="M32" s="68">
        <f t="shared" si="1"/>
        <v>779.52597942280681</v>
      </c>
      <c r="N32" s="68">
        <f t="shared" si="1"/>
        <v>1050.5986867516415</v>
      </c>
      <c r="O32" s="68">
        <f t="shared" si="1"/>
        <v>1496.1496149614959</v>
      </c>
      <c r="P32" s="68">
        <f t="shared" si="1"/>
        <v>2043.8833784189958</v>
      </c>
      <c r="Q32" s="68">
        <f t="shared" si="2"/>
        <v>2528.3509946086629</v>
      </c>
      <c r="R32" s="68">
        <f t="shared" si="2"/>
        <v>3063.0630630630626</v>
      </c>
      <c r="S32" s="68">
        <f t="shared" si="2"/>
        <v>3834.0099233198002</v>
      </c>
      <c r="T32" s="68">
        <f t="shared" si="2"/>
        <v>4909.6586704211122</v>
      </c>
      <c r="U32" s="68">
        <f t="shared" si="2"/>
        <v>5056.7019892173257</v>
      </c>
      <c r="V32" s="68">
        <f t="shared" si="2"/>
        <v>6126.1261261261252</v>
      </c>
      <c r="W32" s="68">
        <f t="shared" si="2"/>
        <v>7668.0198466396005</v>
      </c>
      <c r="X32" s="68">
        <f t="shared" si="2"/>
        <v>9819.3173408422244</v>
      </c>
      <c r="Y32" s="68">
        <f t="shared" si="2"/>
        <v>12252.25225225225</v>
      </c>
      <c r="Z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A32" s="2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27" ht="17.100000000000001" customHeight="1">
      <c r="A33" s="35">
        <v>7</v>
      </c>
      <c r="B33" s="78"/>
      <c r="C33" s="189">
        <f t="shared" si="3"/>
        <v>11.886623189198179</v>
      </c>
      <c r="D33" s="150">
        <v>85</v>
      </c>
      <c r="E33" s="151">
        <v>100</v>
      </c>
      <c r="F33" s="81">
        <v>2.5</v>
      </c>
      <c r="G33" s="68">
        <f t="shared" si="1"/>
        <v>48.289238334908951</v>
      </c>
      <c r="H33" s="68">
        <f t="shared" si="1"/>
        <v>77.519711239075619</v>
      </c>
      <c r="I33" s="68">
        <f t="shared" si="1"/>
        <v>115.83241774620774</v>
      </c>
      <c r="J33" s="68">
        <f t="shared" si="1"/>
        <v>194.87032526149875</v>
      </c>
      <c r="K33" s="68">
        <f t="shared" si="1"/>
        <v>307.73059996153364</v>
      </c>
      <c r="L33" s="68">
        <f t="shared" si="1"/>
        <v>484.9262805084594</v>
      </c>
      <c r="M33" s="68">
        <f t="shared" si="1"/>
        <v>668.1651252195486</v>
      </c>
      <c r="N33" s="68">
        <f t="shared" si="1"/>
        <v>900.5131600728356</v>
      </c>
      <c r="O33" s="68">
        <f t="shared" si="1"/>
        <v>1282.4139556812825</v>
      </c>
      <c r="P33" s="68">
        <f t="shared" si="1"/>
        <v>1751.9000386448538</v>
      </c>
      <c r="Q33" s="68">
        <f t="shared" si="2"/>
        <v>2167.1579953788541</v>
      </c>
      <c r="R33" s="68">
        <f t="shared" si="2"/>
        <v>2625.4826254826248</v>
      </c>
      <c r="S33" s="68">
        <f t="shared" si="2"/>
        <v>3286.2942199884001</v>
      </c>
      <c r="T33" s="68">
        <f t="shared" si="2"/>
        <v>4208.2788603609524</v>
      </c>
      <c r="U33" s="68">
        <f t="shared" si="2"/>
        <v>4334.3159907577083</v>
      </c>
      <c r="V33" s="68">
        <f t="shared" si="2"/>
        <v>5250.9652509652497</v>
      </c>
      <c r="W33" s="68">
        <f t="shared" si="2"/>
        <v>6572.5884399768001</v>
      </c>
      <c r="X33" s="68">
        <f t="shared" si="2"/>
        <v>8416.5577207219048</v>
      </c>
      <c r="Y33" s="68">
        <f t="shared" si="2"/>
        <v>10501.930501930499</v>
      </c>
      <c r="Z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A33" s="2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27" ht="17.100000000000001" customHeight="1">
      <c r="A34" s="35">
        <v>8</v>
      </c>
      <c r="B34" s="78"/>
      <c r="C34" s="189">
        <f t="shared" si="3"/>
        <v>13.584712216226491</v>
      </c>
      <c r="D34" s="150">
        <v>85</v>
      </c>
      <c r="E34" s="151">
        <v>100</v>
      </c>
      <c r="F34" s="81">
        <v>2.5</v>
      </c>
      <c r="G34" s="68">
        <f t="shared" si="1"/>
        <v>42.253083543045328</v>
      </c>
      <c r="H34" s="68">
        <f t="shared" si="1"/>
        <v>67.829747334191168</v>
      </c>
      <c r="I34" s="68">
        <f t="shared" si="1"/>
        <v>101.35336552793179</v>
      </c>
      <c r="J34" s="68">
        <f t="shared" si="1"/>
        <v>170.51153460381138</v>
      </c>
      <c r="K34" s="68">
        <f t="shared" si="1"/>
        <v>269.26427496634193</v>
      </c>
      <c r="L34" s="68">
        <f t="shared" si="1"/>
        <v>424.31049544490202</v>
      </c>
      <c r="M34" s="68">
        <f t="shared" si="1"/>
        <v>584.644484567105</v>
      </c>
      <c r="N34" s="68">
        <f t="shared" si="1"/>
        <v>787.94901506373105</v>
      </c>
      <c r="O34" s="68">
        <f t="shared" si="1"/>
        <v>1122.1122112211222</v>
      </c>
      <c r="P34" s="68">
        <f t="shared" si="1"/>
        <v>1532.9125338142471</v>
      </c>
      <c r="Q34" s="68">
        <f t="shared" si="2"/>
        <v>1896.2632459564973</v>
      </c>
      <c r="R34" s="68">
        <f t="shared" si="2"/>
        <v>2297.2972972972971</v>
      </c>
      <c r="S34" s="68">
        <f t="shared" si="2"/>
        <v>2875.5074424898503</v>
      </c>
      <c r="T34" s="68">
        <f t="shared" si="2"/>
        <v>3682.2440028158335</v>
      </c>
      <c r="U34" s="68">
        <f t="shared" si="2"/>
        <v>3792.5264919129945</v>
      </c>
      <c r="V34" s="68">
        <f t="shared" si="2"/>
        <v>4594.5945945945941</v>
      </c>
      <c r="W34" s="68">
        <f t="shared" si="2"/>
        <v>5751.0148849797006</v>
      </c>
      <c r="X34" s="68">
        <f t="shared" si="2"/>
        <v>7364.488005631667</v>
      </c>
      <c r="Y34" s="68">
        <f t="shared" si="2"/>
        <v>9189.1891891891883</v>
      </c>
      <c r="Z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A34" s="2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27" ht="17.100000000000001" customHeight="1">
      <c r="A35" s="35">
        <v>9</v>
      </c>
      <c r="B35" s="78"/>
      <c r="C35" s="189">
        <f t="shared" si="3"/>
        <v>15.2828012432548</v>
      </c>
      <c r="D35" s="150">
        <v>85</v>
      </c>
      <c r="E35" s="151">
        <v>100</v>
      </c>
      <c r="F35" s="81">
        <v>2.5</v>
      </c>
      <c r="G35" s="68">
        <f t="shared" ref="G35:P44" si="4">IFERROR(IF(OR((dAmp)&lt;Amp,G$17*G$18&lt;$F35),"",
                                                 (Voltage*1000*VD/100)/(Amp*SQRT(3)*(Res*PF/100+Rea*SQRT(1-PF/100)^2))*1000
                          ),"")</f>
        <v>37.558296482706965</v>
      </c>
      <c r="H35" s="68">
        <f t="shared" si="4"/>
        <v>60.293108741503275</v>
      </c>
      <c r="I35" s="68">
        <f t="shared" si="4"/>
        <v>90.091880469272709</v>
      </c>
      <c r="J35" s="68">
        <f t="shared" si="4"/>
        <v>151.56580853672128</v>
      </c>
      <c r="K35" s="68">
        <f t="shared" si="4"/>
        <v>239.34602219230393</v>
      </c>
      <c r="L35" s="68">
        <f t="shared" si="4"/>
        <v>377.16488483991287</v>
      </c>
      <c r="M35" s="68">
        <f t="shared" si="4"/>
        <v>519.68398628187128</v>
      </c>
      <c r="N35" s="68">
        <f t="shared" si="4"/>
        <v>700.39912450109443</v>
      </c>
      <c r="O35" s="68">
        <f t="shared" si="4"/>
        <v>997.43307664099757</v>
      </c>
      <c r="P35" s="68">
        <f t="shared" si="4"/>
        <v>1362.5889189459974</v>
      </c>
      <c r="Q35" s="68">
        <f t="shared" ref="Q35:Y44" si="5">IFERROR(IF(OR((dAmp)&lt;Amp,Q$17*Q$18&lt;$F35),"",
                                                 (Voltage*1000*VD/100)/(Amp*SQRT(3)*(Res*PF/100+Rea*SQRT(1-PF/100)^2))*1000
                          ),"")</f>
        <v>1685.567329739109</v>
      </c>
      <c r="R35" s="68">
        <f t="shared" si="5"/>
        <v>2042.0420420420417</v>
      </c>
      <c r="S35" s="68">
        <f t="shared" si="5"/>
        <v>2556.0066155465338</v>
      </c>
      <c r="T35" s="68">
        <f t="shared" si="5"/>
        <v>3273.1057802807409</v>
      </c>
      <c r="U35" s="68">
        <f t="shared" si="5"/>
        <v>3371.1346594782181</v>
      </c>
      <c r="V35" s="68">
        <f t="shared" si="5"/>
        <v>4084.0840840840833</v>
      </c>
      <c r="W35" s="68">
        <f t="shared" si="5"/>
        <v>5112.0132310930676</v>
      </c>
      <c r="X35" s="68">
        <f t="shared" si="5"/>
        <v>6546.2115605614817</v>
      </c>
      <c r="Y35" s="68">
        <f t="shared" si="5"/>
        <v>8168.1681681681666</v>
      </c>
      <c r="Z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A35" s="2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27" ht="17.100000000000001" customHeight="1">
      <c r="A36" s="35">
        <v>10</v>
      </c>
      <c r="B36" s="78"/>
      <c r="C36" s="189">
        <f t="shared" si="3"/>
        <v>16.980890270283112</v>
      </c>
      <c r="D36" s="150">
        <v>85</v>
      </c>
      <c r="E36" s="151">
        <v>100</v>
      </c>
      <c r="F36" s="81">
        <v>2.5</v>
      </c>
      <c r="G36" s="68">
        <f t="shared" si="4"/>
        <v>33.802466834436267</v>
      </c>
      <c r="H36" s="68">
        <f t="shared" si="4"/>
        <v>54.263797867352942</v>
      </c>
      <c r="I36" s="68">
        <f t="shared" si="4"/>
        <v>81.082692422345431</v>
      </c>
      <c r="J36" s="68">
        <f t="shared" si="4"/>
        <v>136.40922768304915</v>
      </c>
      <c r="K36" s="68">
        <f t="shared" si="4"/>
        <v>215.41141997307352</v>
      </c>
      <c r="L36" s="68">
        <f t="shared" si="4"/>
        <v>339.4483963559216</v>
      </c>
      <c r="M36" s="68">
        <f t="shared" si="4"/>
        <v>467.71558765368411</v>
      </c>
      <c r="N36" s="68">
        <f t="shared" si="4"/>
        <v>630.35921205098487</v>
      </c>
      <c r="O36" s="68">
        <f t="shared" si="4"/>
        <v>897.68976897689765</v>
      </c>
      <c r="P36" s="68">
        <f t="shared" si="4"/>
        <v>1226.3300270513976</v>
      </c>
      <c r="Q36" s="68">
        <f t="shared" si="5"/>
        <v>1517.0105967651978</v>
      </c>
      <c r="R36" s="68">
        <f t="shared" si="5"/>
        <v>1837.8378378378377</v>
      </c>
      <c r="S36" s="68">
        <f t="shared" si="5"/>
        <v>2300.4059539918803</v>
      </c>
      <c r="T36" s="68">
        <f t="shared" si="5"/>
        <v>2945.795202252667</v>
      </c>
      <c r="U36" s="68">
        <f t="shared" si="5"/>
        <v>3034.0211935303955</v>
      </c>
      <c r="V36" s="68">
        <f t="shared" si="5"/>
        <v>3675.6756756756754</v>
      </c>
      <c r="W36" s="68">
        <f t="shared" si="5"/>
        <v>4600.8119079837606</v>
      </c>
      <c r="X36" s="68">
        <f t="shared" si="5"/>
        <v>5891.5904045053339</v>
      </c>
      <c r="Y36" s="68">
        <f t="shared" si="5"/>
        <v>7351.3513513513508</v>
      </c>
      <c r="Z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A36" s="2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27" ht="17.100000000000001" customHeight="1">
      <c r="A37" s="35">
        <v>11</v>
      </c>
      <c r="B37" s="78"/>
      <c r="C37" s="189">
        <f t="shared" si="3"/>
        <v>18.678979297311422</v>
      </c>
      <c r="D37" s="150">
        <v>85</v>
      </c>
      <c r="E37" s="151">
        <v>100</v>
      </c>
      <c r="F37" s="81">
        <v>2.5</v>
      </c>
      <c r="G37" s="68" t="str">
        <f t="shared" si="4"/>
        <v/>
      </c>
      <c r="H37" s="68">
        <f t="shared" si="4"/>
        <v>49.330725333957226</v>
      </c>
      <c r="I37" s="68">
        <f t="shared" si="4"/>
        <v>73.711538565768578</v>
      </c>
      <c r="J37" s="68">
        <f t="shared" si="4"/>
        <v>124.00838880277195</v>
      </c>
      <c r="K37" s="68">
        <f t="shared" si="4"/>
        <v>195.82856361188502</v>
      </c>
      <c r="L37" s="68">
        <f t="shared" si="4"/>
        <v>308.58945123265607</v>
      </c>
      <c r="M37" s="68">
        <f t="shared" si="4"/>
        <v>425.19598877607643</v>
      </c>
      <c r="N37" s="68">
        <f t="shared" si="4"/>
        <v>573.05382913725896</v>
      </c>
      <c r="O37" s="68">
        <f t="shared" si="4"/>
        <v>816.08160816081613</v>
      </c>
      <c r="P37" s="68">
        <f t="shared" si="4"/>
        <v>1114.8454791376344</v>
      </c>
      <c r="Q37" s="68">
        <f t="shared" si="5"/>
        <v>1379.1005425138162</v>
      </c>
      <c r="R37" s="68">
        <f t="shared" si="5"/>
        <v>1670.7616707616705</v>
      </c>
      <c r="S37" s="68">
        <f t="shared" si="5"/>
        <v>2091.2781399926189</v>
      </c>
      <c r="T37" s="68">
        <f t="shared" si="5"/>
        <v>2677.9956384115153</v>
      </c>
      <c r="U37" s="68">
        <f t="shared" si="5"/>
        <v>2758.2010850276324</v>
      </c>
      <c r="V37" s="68">
        <f t="shared" si="5"/>
        <v>3341.5233415233411</v>
      </c>
      <c r="W37" s="68">
        <f t="shared" si="5"/>
        <v>4182.5562799852378</v>
      </c>
      <c r="X37" s="68">
        <f t="shared" si="5"/>
        <v>5355.9912768230306</v>
      </c>
      <c r="Y37" s="68">
        <f t="shared" si="5"/>
        <v>6683.0466830466821</v>
      </c>
    </row>
    <row r="38" spans="1:27" ht="17.100000000000001" customHeight="1">
      <c r="A38" s="35">
        <v>12</v>
      </c>
      <c r="B38" s="78"/>
      <c r="C38" s="189">
        <f t="shared" si="3"/>
        <v>20.377068324339735</v>
      </c>
      <c r="D38" s="150">
        <v>85</v>
      </c>
      <c r="E38" s="151">
        <v>100</v>
      </c>
      <c r="F38" s="81">
        <v>2.5</v>
      </c>
      <c r="G38" s="68" t="str">
        <f t="shared" si="4"/>
        <v/>
      </c>
      <c r="H38" s="68">
        <f t="shared" si="4"/>
        <v>45.219831556127446</v>
      </c>
      <c r="I38" s="68">
        <f t="shared" si="4"/>
        <v>67.568910351954528</v>
      </c>
      <c r="J38" s="68">
        <f t="shared" si="4"/>
        <v>113.67435640254094</v>
      </c>
      <c r="K38" s="68">
        <f t="shared" si="4"/>
        <v>179.50951664422792</v>
      </c>
      <c r="L38" s="68">
        <f t="shared" si="4"/>
        <v>282.87366362993464</v>
      </c>
      <c r="M38" s="68">
        <f t="shared" si="4"/>
        <v>389.76298971140341</v>
      </c>
      <c r="N38" s="68">
        <f t="shared" si="4"/>
        <v>525.29934337582074</v>
      </c>
      <c r="O38" s="68">
        <f t="shared" si="4"/>
        <v>748.07480748074795</v>
      </c>
      <c r="P38" s="68">
        <f t="shared" si="4"/>
        <v>1021.9416892094979</v>
      </c>
      <c r="Q38" s="68">
        <f t="shared" si="5"/>
        <v>1264.1754973043314</v>
      </c>
      <c r="R38" s="68">
        <f t="shared" si="5"/>
        <v>1531.5315315315313</v>
      </c>
      <c r="S38" s="68">
        <f t="shared" si="5"/>
        <v>1917.0049616599001</v>
      </c>
      <c r="T38" s="68">
        <f t="shared" si="5"/>
        <v>2454.8293352105561</v>
      </c>
      <c r="U38" s="68">
        <f t="shared" si="5"/>
        <v>2528.3509946086629</v>
      </c>
      <c r="V38" s="68">
        <f t="shared" si="5"/>
        <v>3063.0630630630626</v>
      </c>
      <c r="W38" s="68">
        <f t="shared" si="5"/>
        <v>3834.0099233198002</v>
      </c>
      <c r="X38" s="68">
        <f t="shared" si="5"/>
        <v>4909.6586704211122</v>
      </c>
      <c r="Y38" s="68">
        <f t="shared" si="5"/>
        <v>6126.1261261261252</v>
      </c>
    </row>
    <row r="39" spans="1:27" ht="17.100000000000001" customHeight="1">
      <c r="A39" s="35">
        <v>13</v>
      </c>
      <c r="B39" s="78"/>
      <c r="C39" s="189">
        <f t="shared" si="3"/>
        <v>22.075157351368045</v>
      </c>
      <c r="D39" s="150">
        <v>85</v>
      </c>
      <c r="E39" s="151">
        <v>100</v>
      </c>
      <c r="F39" s="81">
        <v>2.5</v>
      </c>
      <c r="G39" s="68" t="str">
        <f t="shared" si="4"/>
        <v/>
      </c>
      <c r="H39" s="68">
        <f t="shared" si="4"/>
        <v>41.741382974886882</v>
      </c>
      <c r="I39" s="68">
        <f t="shared" si="4"/>
        <v>62.371301863342651</v>
      </c>
      <c r="J39" s="68">
        <f t="shared" si="4"/>
        <v>104.93017514080702</v>
      </c>
      <c r="K39" s="68">
        <f t="shared" si="4"/>
        <v>165.70109228697964</v>
      </c>
      <c r="L39" s="68">
        <f t="shared" si="4"/>
        <v>261.11415104301665</v>
      </c>
      <c r="M39" s="68">
        <f t="shared" si="4"/>
        <v>359.78122127206473</v>
      </c>
      <c r="N39" s="68">
        <f t="shared" si="4"/>
        <v>484.89170157768069</v>
      </c>
      <c r="O39" s="68">
        <f t="shared" si="4"/>
        <v>690.53059152069068</v>
      </c>
      <c r="P39" s="68">
        <f t="shared" si="4"/>
        <v>943.33079003953674</v>
      </c>
      <c r="Q39" s="68">
        <f t="shared" si="5"/>
        <v>1166.9312282809215</v>
      </c>
      <c r="R39" s="68">
        <f t="shared" si="5"/>
        <v>1413.7214137214137</v>
      </c>
      <c r="S39" s="68">
        <f t="shared" si="5"/>
        <v>1769.5430415322157</v>
      </c>
      <c r="T39" s="68">
        <f t="shared" si="5"/>
        <v>2265.9963094251284</v>
      </c>
      <c r="U39" s="68">
        <f t="shared" si="5"/>
        <v>2333.8624565618429</v>
      </c>
      <c r="V39" s="68">
        <f t="shared" si="5"/>
        <v>2827.4428274428274</v>
      </c>
      <c r="W39" s="68">
        <f t="shared" si="5"/>
        <v>3539.0860830644315</v>
      </c>
      <c r="X39" s="68">
        <f t="shared" si="5"/>
        <v>4531.9926188502568</v>
      </c>
      <c r="Y39" s="68">
        <f t="shared" si="5"/>
        <v>5654.8856548856547</v>
      </c>
    </row>
    <row r="40" spans="1:27" ht="17.100000000000001" customHeight="1">
      <c r="A40" s="35">
        <v>14</v>
      </c>
      <c r="B40" s="78"/>
      <c r="C40" s="189">
        <f t="shared" si="3"/>
        <v>23.773246378396358</v>
      </c>
      <c r="D40" s="150">
        <v>85</v>
      </c>
      <c r="E40" s="151">
        <v>100</v>
      </c>
      <c r="F40" s="81">
        <v>2.5</v>
      </c>
      <c r="G40" s="68" t="str">
        <f t="shared" si="4"/>
        <v/>
      </c>
      <c r="H40" s="68" t="str">
        <f t="shared" si="4"/>
        <v/>
      </c>
      <c r="I40" s="68">
        <f t="shared" si="4"/>
        <v>57.916208873103869</v>
      </c>
      <c r="J40" s="68">
        <f t="shared" si="4"/>
        <v>97.435162630749375</v>
      </c>
      <c r="K40" s="68">
        <f t="shared" si="4"/>
        <v>153.86529998076682</v>
      </c>
      <c r="L40" s="68">
        <f t="shared" si="4"/>
        <v>242.4631402542297</v>
      </c>
      <c r="M40" s="68">
        <f t="shared" si="4"/>
        <v>334.0825626097743</v>
      </c>
      <c r="N40" s="68">
        <f t="shared" si="4"/>
        <v>450.2565800364178</v>
      </c>
      <c r="O40" s="68">
        <f t="shared" si="4"/>
        <v>641.20697784064123</v>
      </c>
      <c r="P40" s="68">
        <f t="shared" si="4"/>
        <v>875.9500193224269</v>
      </c>
      <c r="Q40" s="68">
        <f t="shared" si="5"/>
        <v>1083.5789976894271</v>
      </c>
      <c r="R40" s="68">
        <f t="shared" si="5"/>
        <v>1312.7413127413124</v>
      </c>
      <c r="S40" s="68">
        <f t="shared" si="5"/>
        <v>1643.1471099942</v>
      </c>
      <c r="T40" s="68">
        <f t="shared" si="5"/>
        <v>2104.1394301804762</v>
      </c>
      <c r="U40" s="68">
        <f t="shared" si="5"/>
        <v>2167.1579953788541</v>
      </c>
      <c r="V40" s="68">
        <f t="shared" si="5"/>
        <v>2625.4826254826248</v>
      </c>
      <c r="W40" s="68">
        <f t="shared" si="5"/>
        <v>3286.2942199884001</v>
      </c>
      <c r="X40" s="68">
        <f t="shared" si="5"/>
        <v>4208.2788603609524</v>
      </c>
      <c r="Y40" s="68">
        <f t="shared" si="5"/>
        <v>5250.9652509652497</v>
      </c>
    </row>
    <row r="41" spans="1:27" ht="17.100000000000001" customHeight="1">
      <c r="A41" s="35">
        <v>15</v>
      </c>
      <c r="B41" s="78"/>
      <c r="C41" s="189">
        <f t="shared" si="3"/>
        <v>25.471335405424668</v>
      </c>
      <c r="D41" s="150">
        <v>85</v>
      </c>
      <c r="E41" s="151">
        <v>100</v>
      </c>
      <c r="F41" s="81">
        <v>2.5</v>
      </c>
      <c r="G41" s="68" t="str">
        <f t="shared" si="4"/>
        <v/>
      </c>
      <c r="H41" s="68" t="str">
        <f t="shared" si="4"/>
        <v/>
      </c>
      <c r="I41" s="68">
        <f t="shared" si="4"/>
        <v>54.055128281563618</v>
      </c>
      <c r="J41" s="68">
        <f t="shared" si="4"/>
        <v>90.93948512203275</v>
      </c>
      <c r="K41" s="68">
        <f t="shared" si="4"/>
        <v>143.60761331538239</v>
      </c>
      <c r="L41" s="68">
        <f t="shared" si="4"/>
        <v>226.29893090394776</v>
      </c>
      <c r="M41" s="68">
        <f t="shared" si="4"/>
        <v>311.8103917691227</v>
      </c>
      <c r="N41" s="68">
        <f t="shared" si="4"/>
        <v>420.23947470065661</v>
      </c>
      <c r="O41" s="68">
        <f t="shared" si="4"/>
        <v>598.45984598459847</v>
      </c>
      <c r="P41" s="68">
        <f t="shared" si="4"/>
        <v>817.55335136759845</v>
      </c>
      <c r="Q41" s="68">
        <f t="shared" si="5"/>
        <v>1011.3403978434652</v>
      </c>
      <c r="R41" s="68">
        <f t="shared" si="5"/>
        <v>1225.2252252252251</v>
      </c>
      <c r="S41" s="68">
        <f t="shared" si="5"/>
        <v>1533.6039693279201</v>
      </c>
      <c r="T41" s="68">
        <f t="shared" si="5"/>
        <v>1963.8634681684448</v>
      </c>
      <c r="U41" s="68">
        <f t="shared" si="5"/>
        <v>2022.6807956869304</v>
      </c>
      <c r="V41" s="68">
        <f t="shared" si="5"/>
        <v>2450.4504504504503</v>
      </c>
      <c r="W41" s="68">
        <f t="shared" si="5"/>
        <v>3067.2079386558403</v>
      </c>
      <c r="X41" s="68">
        <f t="shared" si="5"/>
        <v>3927.7269363368896</v>
      </c>
      <c r="Y41" s="68">
        <f t="shared" si="5"/>
        <v>4900.9009009009005</v>
      </c>
    </row>
    <row r="42" spans="1:27" ht="17.100000000000001" customHeight="1">
      <c r="A42" s="35">
        <v>16</v>
      </c>
      <c r="B42" s="78"/>
      <c r="C42" s="189">
        <f t="shared" si="3"/>
        <v>27.169424432452981</v>
      </c>
      <c r="D42" s="150">
        <v>85</v>
      </c>
      <c r="E42" s="151">
        <v>100</v>
      </c>
      <c r="F42" s="81">
        <v>2.5</v>
      </c>
      <c r="G42" s="68" t="str">
        <f t="shared" si="4"/>
        <v/>
      </c>
      <c r="H42" s="68" t="str">
        <f t="shared" si="4"/>
        <v/>
      </c>
      <c r="I42" s="68">
        <f t="shared" si="4"/>
        <v>50.676682763965893</v>
      </c>
      <c r="J42" s="68">
        <f t="shared" si="4"/>
        <v>85.255767301905692</v>
      </c>
      <c r="K42" s="68">
        <f t="shared" si="4"/>
        <v>134.63213748317096</v>
      </c>
      <c r="L42" s="68">
        <f t="shared" si="4"/>
        <v>212.15524772245101</v>
      </c>
      <c r="M42" s="68">
        <f t="shared" si="4"/>
        <v>292.3222422835525</v>
      </c>
      <c r="N42" s="68">
        <f t="shared" si="4"/>
        <v>393.97450753186553</v>
      </c>
      <c r="O42" s="68">
        <f t="shared" si="4"/>
        <v>561.05610561056108</v>
      </c>
      <c r="P42" s="68">
        <f t="shared" si="4"/>
        <v>766.45626690712356</v>
      </c>
      <c r="Q42" s="68">
        <f t="shared" si="5"/>
        <v>948.13162297824863</v>
      </c>
      <c r="R42" s="68">
        <f t="shared" si="5"/>
        <v>1148.6486486486485</v>
      </c>
      <c r="S42" s="68">
        <f t="shared" si="5"/>
        <v>1437.7537212449251</v>
      </c>
      <c r="T42" s="68">
        <f t="shared" si="5"/>
        <v>1841.1220014079167</v>
      </c>
      <c r="U42" s="68">
        <f t="shared" si="5"/>
        <v>1896.2632459564973</v>
      </c>
      <c r="V42" s="68">
        <f t="shared" si="5"/>
        <v>2297.2972972972971</v>
      </c>
      <c r="W42" s="68">
        <f t="shared" si="5"/>
        <v>2875.5074424898503</v>
      </c>
      <c r="X42" s="68">
        <f t="shared" si="5"/>
        <v>3682.2440028158335</v>
      </c>
      <c r="Y42" s="68">
        <f t="shared" si="5"/>
        <v>4594.5945945945941</v>
      </c>
    </row>
    <row r="43" spans="1:27" ht="17.100000000000001" customHeight="1">
      <c r="A43" s="35">
        <v>17</v>
      </c>
      <c r="B43" s="78"/>
      <c r="C43" s="189">
        <f t="shared" si="3"/>
        <v>28.867513459481291</v>
      </c>
      <c r="D43" s="150">
        <v>85</v>
      </c>
      <c r="E43" s="151">
        <v>100</v>
      </c>
      <c r="F43" s="81">
        <v>2.5</v>
      </c>
      <c r="G43" s="68" t="str">
        <f t="shared" si="4"/>
        <v/>
      </c>
      <c r="H43" s="68" t="str">
        <f t="shared" si="4"/>
        <v/>
      </c>
      <c r="I43" s="68">
        <f t="shared" si="4"/>
        <v>47.695701424909082</v>
      </c>
      <c r="J43" s="68">
        <f t="shared" si="4"/>
        <v>80.240722166499481</v>
      </c>
      <c r="K43" s="68">
        <f t="shared" si="4"/>
        <v>126.71259998416093</v>
      </c>
      <c r="L43" s="68">
        <f t="shared" si="4"/>
        <v>199.6755272681892</v>
      </c>
      <c r="M43" s="68">
        <f t="shared" si="4"/>
        <v>275.12681626687299</v>
      </c>
      <c r="N43" s="68">
        <f t="shared" si="4"/>
        <v>370.79953650057934</v>
      </c>
      <c r="O43" s="68">
        <f t="shared" si="4"/>
        <v>528.05280528052799</v>
      </c>
      <c r="P43" s="68">
        <f t="shared" si="4"/>
        <v>721.37060414788107</v>
      </c>
      <c r="Q43" s="68">
        <f t="shared" si="5"/>
        <v>892.3591745677636</v>
      </c>
      <c r="R43" s="68">
        <f t="shared" si="5"/>
        <v>1081.0810810810808</v>
      </c>
      <c r="S43" s="68">
        <f t="shared" si="5"/>
        <v>1353.1799729364002</v>
      </c>
      <c r="T43" s="68">
        <f t="shared" si="5"/>
        <v>1732.8207072074513</v>
      </c>
      <c r="U43" s="68">
        <f t="shared" si="5"/>
        <v>1784.7183491355272</v>
      </c>
      <c r="V43" s="68">
        <f t="shared" si="5"/>
        <v>2162.1621621621616</v>
      </c>
      <c r="W43" s="68">
        <f t="shared" si="5"/>
        <v>2706.3599458728004</v>
      </c>
      <c r="X43" s="68">
        <f t="shared" si="5"/>
        <v>3465.6414144149026</v>
      </c>
      <c r="Y43" s="68">
        <f t="shared" si="5"/>
        <v>4324.3243243243232</v>
      </c>
    </row>
    <row r="44" spans="1:27" ht="17.100000000000001" customHeight="1">
      <c r="A44" s="35">
        <v>18</v>
      </c>
      <c r="B44" s="78"/>
      <c r="C44" s="189">
        <f t="shared" si="3"/>
        <v>30.565602486509601</v>
      </c>
      <c r="D44" s="150">
        <v>85</v>
      </c>
      <c r="E44" s="151">
        <v>100</v>
      </c>
      <c r="F44" s="81">
        <v>2.5</v>
      </c>
      <c r="G44" s="68" t="str">
        <f t="shared" si="4"/>
        <v/>
      </c>
      <c r="H44" s="68" t="str">
        <f t="shared" si="4"/>
        <v/>
      </c>
      <c r="I44" s="68" t="str">
        <f t="shared" si="4"/>
        <v/>
      </c>
      <c r="J44" s="68">
        <f t="shared" si="4"/>
        <v>75.782904268360639</v>
      </c>
      <c r="K44" s="68">
        <f t="shared" si="4"/>
        <v>119.67301109615197</v>
      </c>
      <c r="L44" s="68">
        <f t="shared" si="4"/>
        <v>188.58244241995644</v>
      </c>
      <c r="M44" s="68">
        <f t="shared" si="4"/>
        <v>259.84199314093564</v>
      </c>
      <c r="N44" s="68">
        <f t="shared" si="4"/>
        <v>350.19956225054722</v>
      </c>
      <c r="O44" s="68">
        <f t="shared" si="4"/>
        <v>498.71653832049878</v>
      </c>
      <c r="P44" s="68">
        <f t="shared" si="4"/>
        <v>681.29445947299871</v>
      </c>
      <c r="Q44" s="68">
        <f t="shared" si="5"/>
        <v>842.78366486955451</v>
      </c>
      <c r="R44" s="68">
        <f t="shared" si="5"/>
        <v>1021.0210210210208</v>
      </c>
      <c r="S44" s="68">
        <f t="shared" si="5"/>
        <v>1278.0033077732669</v>
      </c>
      <c r="T44" s="68">
        <f t="shared" si="5"/>
        <v>1636.5528901403704</v>
      </c>
      <c r="U44" s="68">
        <f t="shared" si="5"/>
        <v>1685.567329739109</v>
      </c>
      <c r="V44" s="68">
        <f t="shared" si="5"/>
        <v>2042.0420420420417</v>
      </c>
      <c r="W44" s="68">
        <f t="shared" si="5"/>
        <v>2556.0066155465338</v>
      </c>
      <c r="X44" s="68">
        <f t="shared" si="5"/>
        <v>3273.1057802807409</v>
      </c>
      <c r="Y44" s="68">
        <f t="shared" si="5"/>
        <v>4084.0840840840833</v>
      </c>
    </row>
    <row r="45" spans="1:27" ht="17.100000000000001" customHeight="1">
      <c r="A45" s="35">
        <v>19</v>
      </c>
      <c r="B45" s="78"/>
      <c r="C45" s="189">
        <f t="shared" si="3"/>
        <v>32.263691513537914</v>
      </c>
      <c r="D45" s="150">
        <v>85</v>
      </c>
      <c r="E45" s="151">
        <v>100</v>
      </c>
      <c r="F45" s="81">
        <v>2.5</v>
      </c>
      <c r="G45" s="68" t="str">
        <f t="shared" ref="G45:P54" si="6">IFERROR(IF(OR((dAmp)&lt;Amp,G$17*G$18&lt;$F45),"",
                                                 (Voltage*1000*VD/100)/(Amp*SQRT(3)*(Res*PF/100+Rea*SQRT(1-PF/100)^2))*1000
                          ),"")</f>
        <v/>
      </c>
      <c r="H45" s="68" t="str">
        <f t="shared" si="6"/>
        <v/>
      </c>
      <c r="I45" s="68" t="str">
        <f t="shared" si="6"/>
        <v/>
      </c>
      <c r="J45" s="68">
        <f t="shared" si="6"/>
        <v>71.79433035949954</v>
      </c>
      <c r="K45" s="68">
        <f t="shared" si="6"/>
        <v>113.37443156477555</v>
      </c>
      <c r="L45" s="68">
        <f t="shared" si="6"/>
        <v>178.65705071364297</v>
      </c>
      <c r="M45" s="68">
        <f t="shared" si="6"/>
        <v>246.1660987650969</v>
      </c>
      <c r="N45" s="68">
        <f t="shared" si="6"/>
        <v>331.76800634262361</v>
      </c>
      <c r="O45" s="68">
        <f t="shared" si="6"/>
        <v>472.46829946152508</v>
      </c>
      <c r="P45" s="68">
        <f t="shared" si="6"/>
        <v>645.43685634284088</v>
      </c>
      <c r="Q45" s="68">
        <f t="shared" ref="Q45:Y54" si="7">IFERROR(IF(OR((dAmp)&lt;Amp,Q$17*Q$18&lt;$F45),"",
                                                 (Voltage*1000*VD/100)/(Amp*SQRT(3)*(Res*PF/100+Rea*SQRT(1-PF/100)^2))*1000
                          ),"")</f>
        <v>798.42662987641984</v>
      </c>
      <c r="R45" s="68">
        <f t="shared" si="7"/>
        <v>967.28307254623041</v>
      </c>
      <c r="S45" s="68">
        <f t="shared" si="7"/>
        <v>1210.7399757852002</v>
      </c>
      <c r="T45" s="68">
        <f t="shared" si="7"/>
        <v>1550.4185275014038</v>
      </c>
      <c r="U45" s="68">
        <f t="shared" si="7"/>
        <v>1596.8532597528397</v>
      </c>
      <c r="V45" s="68">
        <f t="shared" si="7"/>
        <v>1934.5661450924608</v>
      </c>
      <c r="W45" s="68">
        <f t="shared" si="7"/>
        <v>2421.4799515704003</v>
      </c>
      <c r="X45" s="68">
        <f t="shared" si="7"/>
        <v>3100.8370550028076</v>
      </c>
      <c r="Y45" s="68">
        <f t="shared" si="7"/>
        <v>3869.1322901849217</v>
      </c>
    </row>
    <row r="46" spans="1:27" ht="17.100000000000001" customHeight="1">
      <c r="A46" s="35">
        <v>20</v>
      </c>
      <c r="B46" s="78"/>
      <c r="C46" s="189">
        <f t="shared" si="3"/>
        <v>33.961780540566224</v>
      </c>
      <c r="D46" s="150">
        <v>85</v>
      </c>
      <c r="E46" s="151">
        <v>100</v>
      </c>
      <c r="F46" s="81">
        <v>2.5</v>
      </c>
      <c r="G46" s="68" t="str">
        <f t="shared" si="6"/>
        <v/>
      </c>
      <c r="H46" s="68" t="str">
        <f t="shared" si="6"/>
        <v/>
      </c>
      <c r="I46" s="68" t="str">
        <f t="shared" si="6"/>
        <v/>
      </c>
      <c r="J46" s="68">
        <f t="shared" si="6"/>
        <v>68.204613841524576</v>
      </c>
      <c r="K46" s="68">
        <f t="shared" si="6"/>
        <v>107.70570998653676</v>
      </c>
      <c r="L46" s="68">
        <f t="shared" si="6"/>
        <v>169.7241981779608</v>
      </c>
      <c r="M46" s="68">
        <f t="shared" si="6"/>
        <v>233.85779382684206</v>
      </c>
      <c r="N46" s="68">
        <f t="shared" si="6"/>
        <v>315.17960602549243</v>
      </c>
      <c r="O46" s="68">
        <f t="shared" si="6"/>
        <v>448.84488448844883</v>
      </c>
      <c r="P46" s="68">
        <f t="shared" si="6"/>
        <v>613.16501352569878</v>
      </c>
      <c r="Q46" s="68">
        <f t="shared" si="7"/>
        <v>758.50529838259888</v>
      </c>
      <c r="R46" s="68">
        <f t="shared" si="7"/>
        <v>918.91891891891885</v>
      </c>
      <c r="S46" s="68">
        <f t="shared" si="7"/>
        <v>1150.2029769959402</v>
      </c>
      <c r="T46" s="68">
        <f t="shared" si="7"/>
        <v>1472.8976011263335</v>
      </c>
      <c r="U46" s="68">
        <f t="shared" si="7"/>
        <v>1517.0105967651978</v>
      </c>
      <c r="V46" s="68">
        <f t="shared" si="7"/>
        <v>1837.8378378378377</v>
      </c>
      <c r="W46" s="68">
        <f t="shared" si="7"/>
        <v>2300.4059539918803</v>
      </c>
      <c r="X46" s="68">
        <f t="shared" si="7"/>
        <v>2945.795202252667</v>
      </c>
      <c r="Y46" s="68">
        <f t="shared" si="7"/>
        <v>3675.6756756756754</v>
      </c>
    </row>
    <row r="47" spans="1:27" ht="17.100000000000001" customHeight="1">
      <c r="A47" s="35">
        <v>30</v>
      </c>
      <c r="B47" s="78"/>
      <c r="C47" s="189">
        <f t="shared" si="3"/>
        <v>50.942670810849336</v>
      </c>
      <c r="D47" s="150">
        <v>85</v>
      </c>
      <c r="E47" s="151">
        <v>100</v>
      </c>
      <c r="F47" s="81">
        <v>2.5</v>
      </c>
      <c r="G47" s="68" t="str">
        <f t="shared" si="6"/>
        <v/>
      </c>
      <c r="H47" s="68" t="str">
        <f t="shared" si="6"/>
        <v/>
      </c>
      <c r="I47" s="68" t="str">
        <f t="shared" si="6"/>
        <v/>
      </c>
      <c r="J47" s="68" t="str">
        <f t="shared" si="6"/>
        <v/>
      </c>
      <c r="K47" s="68">
        <f t="shared" si="6"/>
        <v>71.803806657691197</v>
      </c>
      <c r="L47" s="68">
        <f t="shared" si="6"/>
        <v>113.14946545197388</v>
      </c>
      <c r="M47" s="68">
        <f t="shared" si="6"/>
        <v>155.90519588456135</v>
      </c>
      <c r="N47" s="68">
        <f t="shared" si="6"/>
        <v>210.11973735032831</v>
      </c>
      <c r="O47" s="68">
        <f t="shared" si="6"/>
        <v>299.22992299229924</v>
      </c>
      <c r="P47" s="68">
        <f t="shared" si="6"/>
        <v>408.77667568379923</v>
      </c>
      <c r="Q47" s="68">
        <f t="shared" si="7"/>
        <v>505.67019892173261</v>
      </c>
      <c r="R47" s="68">
        <f t="shared" si="7"/>
        <v>612.61261261261257</v>
      </c>
      <c r="S47" s="68">
        <f t="shared" si="7"/>
        <v>766.80198466396007</v>
      </c>
      <c r="T47" s="68">
        <f t="shared" si="7"/>
        <v>981.9317340842224</v>
      </c>
      <c r="U47" s="68">
        <f t="shared" si="7"/>
        <v>1011.3403978434652</v>
      </c>
      <c r="V47" s="68">
        <f t="shared" si="7"/>
        <v>1225.2252252252251</v>
      </c>
      <c r="W47" s="68">
        <f t="shared" si="7"/>
        <v>1533.6039693279201</v>
      </c>
      <c r="X47" s="68">
        <f t="shared" si="7"/>
        <v>1963.8634681684448</v>
      </c>
      <c r="Y47" s="68">
        <f t="shared" si="7"/>
        <v>2450.4504504504503</v>
      </c>
    </row>
    <row r="48" spans="1:27" ht="17.100000000000001" customHeight="1">
      <c r="A48" s="35">
        <v>36</v>
      </c>
      <c r="B48" s="78"/>
      <c r="C48" s="189">
        <f t="shared" si="3"/>
        <v>61.131204973019202</v>
      </c>
      <c r="D48" s="150">
        <v>85</v>
      </c>
      <c r="E48" s="151">
        <v>100</v>
      </c>
      <c r="F48" s="81">
        <v>2.5</v>
      </c>
      <c r="G48" s="68" t="str">
        <f t="shared" si="6"/>
        <v/>
      </c>
      <c r="H48" s="68" t="str">
        <f t="shared" si="6"/>
        <v/>
      </c>
      <c r="I48" s="68" t="str">
        <f t="shared" si="6"/>
        <v/>
      </c>
      <c r="J48" s="68" t="str">
        <f t="shared" si="6"/>
        <v/>
      </c>
      <c r="K48" s="68" t="str">
        <f t="shared" si="6"/>
        <v/>
      </c>
      <c r="L48" s="68">
        <f t="shared" si="6"/>
        <v>94.291221209978218</v>
      </c>
      <c r="M48" s="68">
        <f t="shared" si="6"/>
        <v>129.92099657046782</v>
      </c>
      <c r="N48" s="68">
        <f t="shared" si="6"/>
        <v>175.09978112527361</v>
      </c>
      <c r="O48" s="68">
        <f t="shared" si="6"/>
        <v>249.35826916024939</v>
      </c>
      <c r="P48" s="68">
        <f t="shared" si="6"/>
        <v>340.64722973649936</v>
      </c>
      <c r="Q48" s="68">
        <f t="shared" si="7"/>
        <v>421.39183243477726</v>
      </c>
      <c r="R48" s="68">
        <f t="shared" si="7"/>
        <v>510.51051051051041</v>
      </c>
      <c r="S48" s="68">
        <f t="shared" si="7"/>
        <v>639.00165388663345</v>
      </c>
      <c r="T48" s="68">
        <f t="shared" si="7"/>
        <v>818.27644507018522</v>
      </c>
      <c r="U48" s="68">
        <f t="shared" si="7"/>
        <v>842.78366486955451</v>
      </c>
      <c r="V48" s="68">
        <f t="shared" si="7"/>
        <v>1021.0210210210208</v>
      </c>
      <c r="W48" s="68">
        <f t="shared" si="7"/>
        <v>1278.0033077732669</v>
      </c>
      <c r="X48" s="68">
        <f t="shared" si="7"/>
        <v>1636.5528901403704</v>
      </c>
      <c r="Y48" s="68">
        <f t="shared" si="7"/>
        <v>2042.0420420420417</v>
      </c>
    </row>
    <row r="49" spans="1:27" ht="17.100000000000001" customHeight="1">
      <c r="A49" s="35">
        <v>37</v>
      </c>
      <c r="B49" s="78"/>
      <c r="C49" s="189">
        <f t="shared" si="3"/>
        <v>62.829294000047518</v>
      </c>
      <c r="D49" s="150">
        <v>85</v>
      </c>
      <c r="E49" s="151">
        <v>100</v>
      </c>
      <c r="F49" s="81">
        <v>2.5</v>
      </c>
      <c r="G49" s="68" t="str">
        <f t="shared" si="6"/>
        <v/>
      </c>
      <c r="H49" s="68" t="str">
        <f t="shared" si="6"/>
        <v/>
      </c>
      <c r="I49" s="68" t="str">
        <f t="shared" si="6"/>
        <v/>
      </c>
      <c r="J49" s="68" t="str">
        <f t="shared" si="6"/>
        <v/>
      </c>
      <c r="K49" s="68" t="str">
        <f t="shared" si="6"/>
        <v/>
      </c>
      <c r="L49" s="68">
        <f t="shared" si="6"/>
        <v>91.742809825924766</v>
      </c>
      <c r="M49" s="68">
        <f t="shared" si="6"/>
        <v>126.40961828477948</v>
      </c>
      <c r="N49" s="68">
        <f t="shared" si="6"/>
        <v>170.36735460837426</v>
      </c>
      <c r="O49" s="68">
        <f t="shared" si="6"/>
        <v>242.61885648024258</v>
      </c>
      <c r="P49" s="68">
        <f t="shared" si="6"/>
        <v>331.44054785172909</v>
      </c>
      <c r="Q49" s="68">
        <f t="shared" si="7"/>
        <v>410.00286399059399</v>
      </c>
      <c r="R49" s="68">
        <f t="shared" si="7"/>
        <v>496.71292914536144</v>
      </c>
      <c r="S49" s="68">
        <f t="shared" si="7"/>
        <v>621.73133891672444</v>
      </c>
      <c r="T49" s="68">
        <f t="shared" si="7"/>
        <v>796.16086547369378</v>
      </c>
      <c r="U49" s="68">
        <f t="shared" si="7"/>
        <v>820.00572798118799</v>
      </c>
      <c r="V49" s="68">
        <f t="shared" si="7"/>
        <v>993.42585829072289</v>
      </c>
      <c r="W49" s="68">
        <f t="shared" si="7"/>
        <v>1243.4626778334489</v>
      </c>
      <c r="X49" s="68">
        <f t="shared" si="7"/>
        <v>1592.3217309473876</v>
      </c>
      <c r="Y49" s="68">
        <f t="shared" si="7"/>
        <v>1986.8517165814458</v>
      </c>
    </row>
    <row r="50" spans="1:27" ht="17.100000000000001" customHeight="1">
      <c r="A50" s="35">
        <v>45</v>
      </c>
      <c r="B50" s="78"/>
      <c r="C50" s="189">
        <f t="shared" si="3"/>
        <v>76.414006216274004</v>
      </c>
      <c r="D50" s="150">
        <v>85</v>
      </c>
      <c r="E50" s="151">
        <v>100</v>
      </c>
      <c r="F50" s="81">
        <v>2.5</v>
      </c>
      <c r="G50" s="68" t="str">
        <f t="shared" si="6"/>
        <v/>
      </c>
      <c r="H50" s="68" t="str">
        <f t="shared" si="6"/>
        <v/>
      </c>
      <c r="I50" s="68" t="str">
        <f t="shared" si="6"/>
        <v/>
      </c>
      <c r="J50" s="68" t="str">
        <f t="shared" si="6"/>
        <v/>
      </c>
      <c r="K50" s="68" t="str">
        <f t="shared" si="6"/>
        <v/>
      </c>
      <c r="L50" s="68" t="str">
        <f t="shared" si="6"/>
        <v/>
      </c>
      <c r="M50" s="68">
        <f t="shared" si="6"/>
        <v>103.93679725637425</v>
      </c>
      <c r="N50" s="68">
        <f t="shared" si="6"/>
        <v>140.07982490021885</v>
      </c>
      <c r="O50" s="68">
        <f t="shared" si="6"/>
        <v>199.48661532819949</v>
      </c>
      <c r="P50" s="68">
        <f t="shared" si="6"/>
        <v>272.51778378919948</v>
      </c>
      <c r="Q50" s="68">
        <f t="shared" si="7"/>
        <v>337.11346594782179</v>
      </c>
      <c r="R50" s="68">
        <f t="shared" si="7"/>
        <v>408.40840840840838</v>
      </c>
      <c r="S50" s="68">
        <f t="shared" si="7"/>
        <v>511.20132310930677</v>
      </c>
      <c r="T50" s="68">
        <f t="shared" si="7"/>
        <v>654.62115605614827</v>
      </c>
      <c r="U50" s="68">
        <f t="shared" si="7"/>
        <v>674.22693189564359</v>
      </c>
      <c r="V50" s="68">
        <f t="shared" si="7"/>
        <v>816.81681681681675</v>
      </c>
      <c r="W50" s="68">
        <f t="shared" si="7"/>
        <v>1022.4026462186135</v>
      </c>
      <c r="X50" s="68">
        <f t="shared" si="7"/>
        <v>1309.2423121122965</v>
      </c>
      <c r="Y50" s="68">
        <f t="shared" si="7"/>
        <v>1633.6336336336335</v>
      </c>
    </row>
    <row r="51" spans="1:27" ht="17.100000000000001" customHeight="1">
      <c r="A51" s="35">
        <v>50</v>
      </c>
      <c r="B51" s="78"/>
      <c r="C51" s="189">
        <f t="shared" si="3"/>
        <v>84.90445135141556</v>
      </c>
      <c r="D51" s="150">
        <v>85</v>
      </c>
      <c r="E51" s="151">
        <v>100</v>
      </c>
      <c r="F51" s="81">
        <v>2.5</v>
      </c>
      <c r="G51" s="68" t="str">
        <f t="shared" si="6"/>
        <v/>
      </c>
      <c r="H51" s="68" t="str">
        <f t="shared" si="6"/>
        <v/>
      </c>
      <c r="I51" s="68" t="str">
        <f t="shared" si="6"/>
        <v/>
      </c>
      <c r="J51" s="68" t="str">
        <f t="shared" si="6"/>
        <v/>
      </c>
      <c r="K51" s="68" t="str">
        <f t="shared" si="6"/>
        <v/>
      </c>
      <c r="L51" s="68" t="str">
        <f t="shared" si="6"/>
        <v/>
      </c>
      <c r="M51" s="68">
        <f t="shared" si="6"/>
        <v>93.543117530736808</v>
      </c>
      <c r="N51" s="68">
        <f t="shared" si="6"/>
        <v>126.07184241019698</v>
      </c>
      <c r="O51" s="68">
        <f t="shared" si="6"/>
        <v>179.53795379537954</v>
      </c>
      <c r="P51" s="68">
        <f t="shared" si="6"/>
        <v>245.26600541027955</v>
      </c>
      <c r="Q51" s="68">
        <f t="shared" si="7"/>
        <v>303.40211935303955</v>
      </c>
      <c r="R51" s="68">
        <f t="shared" si="7"/>
        <v>367.56756756756749</v>
      </c>
      <c r="S51" s="68">
        <f t="shared" si="7"/>
        <v>460.08119079837599</v>
      </c>
      <c r="T51" s="68">
        <f t="shared" si="7"/>
        <v>589.15904045053333</v>
      </c>
      <c r="U51" s="68">
        <f t="shared" si="7"/>
        <v>606.8042387060791</v>
      </c>
      <c r="V51" s="68">
        <f t="shared" si="7"/>
        <v>735.13513513513499</v>
      </c>
      <c r="W51" s="68">
        <f t="shared" si="7"/>
        <v>920.16238159675197</v>
      </c>
      <c r="X51" s="68">
        <f t="shared" si="7"/>
        <v>1178.3180809010667</v>
      </c>
      <c r="Y51" s="68">
        <f t="shared" si="7"/>
        <v>1470.27027027027</v>
      </c>
    </row>
    <row r="52" spans="1:27" ht="17.100000000000001" customHeight="1">
      <c r="A52" s="35">
        <v>75</v>
      </c>
      <c r="B52" s="78"/>
      <c r="C52" s="189">
        <f t="shared" si="3"/>
        <v>127.35667702712334</v>
      </c>
      <c r="D52" s="150">
        <v>85</v>
      </c>
      <c r="E52" s="151">
        <v>100</v>
      </c>
      <c r="F52" s="81">
        <v>2.5</v>
      </c>
      <c r="G52" s="68" t="str">
        <f t="shared" si="6"/>
        <v/>
      </c>
      <c r="H52" s="68" t="str">
        <f t="shared" si="6"/>
        <v/>
      </c>
      <c r="I52" s="68" t="str">
        <f t="shared" si="6"/>
        <v/>
      </c>
      <c r="J52" s="68" t="str">
        <f t="shared" si="6"/>
        <v/>
      </c>
      <c r="K52" s="68" t="str">
        <f t="shared" si="6"/>
        <v/>
      </c>
      <c r="L52" s="68" t="str">
        <f t="shared" si="6"/>
        <v/>
      </c>
      <c r="M52" s="68" t="str">
        <f t="shared" si="6"/>
        <v/>
      </c>
      <c r="N52" s="68" t="str">
        <f t="shared" si="6"/>
        <v/>
      </c>
      <c r="O52" s="68">
        <f t="shared" si="6"/>
        <v>119.69196919691969</v>
      </c>
      <c r="P52" s="68">
        <f t="shared" si="6"/>
        <v>163.51067027351968</v>
      </c>
      <c r="Q52" s="68">
        <f t="shared" si="7"/>
        <v>202.26807956869305</v>
      </c>
      <c r="R52" s="68">
        <f t="shared" si="7"/>
        <v>245.04504504504499</v>
      </c>
      <c r="S52" s="68">
        <f t="shared" si="7"/>
        <v>306.72079386558403</v>
      </c>
      <c r="T52" s="68">
        <f t="shared" si="7"/>
        <v>392.77269363368896</v>
      </c>
      <c r="U52" s="68">
        <f t="shared" si="7"/>
        <v>404.53615913738611</v>
      </c>
      <c r="V52" s="68">
        <f t="shared" si="7"/>
        <v>490.09009009008997</v>
      </c>
      <c r="W52" s="68">
        <f t="shared" si="7"/>
        <v>613.44158773116806</v>
      </c>
      <c r="X52" s="68">
        <f t="shared" si="7"/>
        <v>785.54538726737792</v>
      </c>
      <c r="Y52" s="68">
        <f t="shared" si="7"/>
        <v>980.18018018017995</v>
      </c>
    </row>
    <row r="53" spans="1:27" ht="17.100000000000001" customHeight="1">
      <c r="A53" s="35">
        <v>85</v>
      </c>
      <c r="B53" s="78"/>
      <c r="C53" s="189">
        <f t="shared" si="3"/>
        <v>144.33756729740645</v>
      </c>
      <c r="D53" s="150">
        <v>85</v>
      </c>
      <c r="E53" s="151">
        <v>100</v>
      </c>
      <c r="F53" s="81">
        <v>2.5</v>
      </c>
      <c r="G53" s="68" t="str">
        <f t="shared" si="6"/>
        <v/>
      </c>
      <c r="H53" s="68" t="str">
        <f t="shared" si="6"/>
        <v/>
      </c>
      <c r="I53" s="68" t="str">
        <f t="shared" si="6"/>
        <v/>
      </c>
      <c r="J53" s="68" t="str">
        <f t="shared" si="6"/>
        <v/>
      </c>
      <c r="K53" s="68" t="str">
        <f t="shared" si="6"/>
        <v/>
      </c>
      <c r="L53" s="68" t="str">
        <f t="shared" si="6"/>
        <v/>
      </c>
      <c r="M53" s="68" t="str">
        <f t="shared" si="6"/>
        <v/>
      </c>
      <c r="N53" s="68" t="str">
        <f t="shared" si="6"/>
        <v/>
      </c>
      <c r="O53" s="68" t="str">
        <f t="shared" si="6"/>
        <v/>
      </c>
      <c r="P53" s="68">
        <f t="shared" si="6"/>
        <v>144.27412082957619</v>
      </c>
      <c r="Q53" s="68">
        <f t="shared" si="7"/>
        <v>178.4718349135527</v>
      </c>
      <c r="R53" s="68">
        <f t="shared" si="7"/>
        <v>216.21621621621617</v>
      </c>
      <c r="S53" s="68">
        <f t="shared" si="7"/>
        <v>270.63599458728004</v>
      </c>
      <c r="T53" s="68">
        <f t="shared" si="7"/>
        <v>346.56414144149022</v>
      </c>
      <c r="U53" s="68">
        <f t="shared" si="7"/>
        <v>356.9436698271054</v>
      </c>
      <c r="V53" s="68">
        <f t="shared" si="7"/>
        <v>432.43243243243234</v>
      </c>
      <c r="W53" s="68">
        <f t="shared" si="7"/>
        <v>541.27198917456008</v>
      </c>
      <c r="X53" s="68">
        <f t="shared" si="7"/>
        <v>693.12828288298044</v>
      </c>
      <c r="Y53" s="68">
        <f t="shared" si="7"/>
        <v>864.86486486486467</v>
      </c>
    </row>
    <row r="54" spans="1:27" ht="17.100000000000001" customHeight="1">
      <c r="A54" s="35">
        <v>140</v>
      </c>
      <c r="B54" s="78"/>
      <c r="C54" s="189">
        <f t="shared" si="3"/>
        <v>237.73246378396357</v>
      </c>
      <c r="D54" s="150">
        <v>85</v>
      </c>
      <c r="E54" s="151">
        <v>100</v>
      </c>
      <c r="F54" s="81">
        <v>2.5</v>
      </c>
      <c r="G54" s="68" t="str">
        <f t="shared" si="6"/>
        <v/>
      </c>
      <c r="H54" s="68" t="str">
        <f t="shared" si="6"/>
        <v/>
      </c>
      <c r="I54" s="68" t="str">
        <f t="shared" si="6"/>
        <v/>
      </c>
      <c r="J54" s="68" t="str">
        <f t="shared" si="6"/>
        <v/>
      </c>
      <c r="K54" s="68" t="str">
        <f t="shared" si="6"/>
        <v/>
      </c>
      <c r="L54" s="68" t="str">
        <f t="shared" si="6"/>
        <v/>
      </c>
      <c r="M54" s="68" t="str">
        <f t="shared" si="6"/>
        <v/>
      </c>
      <c r="N54" s="68" t="str">
        <f t="shared" si="6"/>
        <v/>
      </c>
      <c r="O54" s="68" t="str">
        <f t="shared" si="6"/>
        <v/>
      </c>
      <c r="P54" s="68" t="str">
        <f t="shared" si="6"/>
        <v/>
      </c>
      <c r="Q54" s="68" t="str">
        <f t="shared" si="7"/>
        <v/>
      </c>
      <c r="R54" s="68" t="str">
        <f t="shared" si="7"/>
        <v/>
      </c>
      <c r="S54" s="68">
        <f t="shared" si="7"/>
        <v>164.31471099942004</v>
      </c>
      <c r="T54" s="68">
        <f t="shared" si="7"/>
        <v>210.41394301804766</v>
      </c>
      <c r="U54" s="68">
        <f t="shared" si="7"/>
        <v>216.71579953788543</v>
      </c>
      <c r="V54" s="68">
        <f t="shared" si="7"/>
        <v>262.54826254826253</v>
      </c>
      <c r="W54" s="68">
        <f t="shared" si="7"/>
        <v>328.62942199884009</v>
      </c>
      <c r="X54" s="68">
        <f t="shared" si="7"/>
        <v>420.82788603609532</v>
      </c>
      <c r="Y54" s="68">
        <f t="shared" si="7"/>
        <v>525.09652509652506</v>
      </c>
    </row>
    <row r="55" spans="1:27" ht="17.100000000000001" customHeight="1">
      <c r="A55" s="35">
        <v>150</v>
      </c>
      <c r="B55" s="78"/>
      <c r="C55" s="189">
        <f t="shared" si="3"/>
        <v>254.71335405424668</v>
      </c>
      <c r="D55" s="150">
        <v>85</v>
      </c>
      <c r="E55" s="151">
        <v>100</v>
      </c>
      <c r="F55" s="81">
        <v>2.5</v>
      </c>
      <c r="G55" s="68" t="str">
        <f t="shared" ref="G55:P64" si="8">IFERROR(IF(OR((dAmp)&lt;Amp,G$17*G$18&lt;$F55),"",
                                                 (Voltage*1000*VD/100)/(Amp*SQRT(3)*(Res*PF/100+Rea*SQRT(1-PF/100)^2))*1000
                          ),"")</f>
        <v/>
      </c>
      <c r="H55" s="68" t="str">
        <f t="shared" si="8"/>
        <v/>
      </c>
      <c r="I55" s="68" t="str">
        <f t="shared" si="8"/>
        <v/>
      </c>
      <c r="J55" s="68" t="str">
        <f t="shared" si="8"/>
        <v/>
      </c>
      <c r="K55" s="68" t="str">
        <f t="shared" si="8"/>
        <v/>
      </c>
      <c r="L55" s="68" t="str">
        <f t="shared" si="8"/>
        <v/>
      </c>
      <c r="M55" s="68" t="str">
        <f t="shared" si="8"/>
        <v/>
      </c>
      <c r="N55" s="68" t="str">
        <f t="shared" si="8"/>
        <v/>
      </c>
      <c r="O55" s="68" t="str">
        <f t="shared" si="8"/>
        <v/>
      </c>
      <c r="P55" s="68" t="str">
        <f t="shared" si="8"/>
        <v/>
      </c>
      <c r="Q55" s="68" t="str">
        <f t="shared" ref="Q55:Y64" si="9">IFERROR(IF(OR((dAmp)&lt;Amp,Q$17*Q$18&lt;$F55),"",
                                                 (Voltage*1000*VD/100)/(Amp*SQRT(3)*(Res*PF/100+Rea*SQRT(1-PF/100)^2))*1000
                          ),"")</f>
        <v/>
      </c>
      <c r="R55" s="68" t="str">
        <f t="shared" si="9"/>
        <v/>
      </c>
      <c r="S55" s="68">
        <f t="shared" si="9"/>
        <v>153.36039693279201</v>
      </c>
      <c r="T55" s="68">
        <f t="shared" si="9"/>
        <v>196.38634681684448</v>
      </c>
      <c r="U55" s="68">
        <f t="shared" si="9"/>
        <v>202.26807956869305</v>
      </c>
      <c r="V55" s="68">
        <f t="shared" si="9"/>
        <v>245.04504504504499</v>
      </c>
      <c r="W55" s="68">
        <f t="shared" si="9"/>
        <v>306.72079386558403</v>
      </c>
      <c r="X55" s="68">
        <f t="shared" si="9"/>
        <v>392.77269363368896</v>
      </c>
      <c r="Y55" s="68">
        <f t="shared" si="9"/>
        <v>490.09009009008997</v>
      </c>
    </row>
    <row r="56" spans="1:27" ht="17.100000000000001" customHeight="1">
      <c r="A56" s="35">
        <v>160</v>
      </c>
      <c r="B56" s="78"/>
      <c r="C56" s="189">
        <f t="shared" si="3"/>
        <v>271.69424432452979</v>
      </c>
      <c r="D56" s="150">
        <v>85</v>
      </c>
      <c r="E56" s="151">
        <v>100</v>
      </c>
      <c r="F56" s="81">
        <v>2.5</v>
      </c>
      <c r="G56" s="68" t="str">
        <f t="shared" si="8"/>
        <v/>
      </c>
      <c r="H56" s="68" t="str">
        <f t="shared" si="8"/>
        <v/>
      </c>
      <c r="I56" s="68" t="str">
        <f t="shared" si="8"/>
        <v/>
      </c>
      <c r="J56" s="68" t="str">
        <f t="shared" si="8"/>
        <v/>
      </c>
      <c r="K56" s="68" t="str">
        <f t="shared" si="8"/>
        <v/>
      </c>
      <c r="L56" s="68" t="str">
        <f t="shared" si="8"/>
        <v/>
      </c>
      <c r="M56" s="68" t="str">
        <f t="shared" si="8"/>
        <v/>
      </c>
      <c r="N56" s="68" t="str">
        <f t="shared" si="8"/>
        <v/>
      </c>
      <c r="O56" s="68" t="str">
        <f t="shared" si="8"/>
        <v/>
      </c>
      <c r="P56" s="68" t="str">
        <f t="shared" si="8"/>
        <v/>
      </c>
      <c r="Q56" s="68" t="str">
        <f t="shared" si="9"/>
        <v/>
      </c>
      <c r="R56" s="68" t="str">
        <f t="shared" si="9"/>
        <v/>
      </c>
      <c r="S56" s="68" t="str">
        <f t="shared" si="9"/>
        <v/>
      </c>
      <c r="T56" s="68">
        <f t="shared" si="9"/>
        <v>184.11220014079169</v>
      </c>
      <c r="U56" s="68">
        <f t="shared" si="9"/>
        <v>189.62632459564972</v>
      </c>
      <c r="V56" s="68">
        <f t="shared" si="9"/>
        <v>229.72972972972971</v>
      </c>
      <c r="W56" s="68">
        <f t="shared" si="9"/>
        <v>287.55074424898504</v>
      </c>
      <c r="X56" s="68">
        <f t="shared" si="9"/>
        <v>368.22440028158337</v>
      </c>
      <c r="Y56" s="68">
        <f t="shared" si="9"/>
        <v>459.45945945945942</v>
      </c>
    </row>
    <row r="57" spans="1:27" ht="17.100000000000001" customHeight="1">
      <c r="A57" s="35">
        <v>200</v>
      </c>
      <c r="B57" s="78"/>
      <c r="C57" s="189">
        <f t="shared" si="3"/>
        <v>339.61780540566224</v>
      </c>
      <c r="D57" s="150">
        <v>85</v>
      </c>
      <c r="E57" s="151">
        <v>100</v>
      </c>
      <c r="F57" s="81">
        <v>2.5</v>
      </c>
      <c r="G57" s="68" t="str">
        <f t="shared" si="8"/>
        <v/>
      </c>
      <c r="H57" s="68" t="str">
        <f t="shared" si="8"/>
        <v/>
      </c>
      <c r="I57" s="68" t="str">
        <f t="shared" si="8"/>
        <v/>
      </c>
      <c r="J57" s="68" t="str">
        <f t="shared" si="8"/>
        <v/>
      </c>
      <c r="K57" s="68" t="str">
        <f t="shared" si="8"/>
        <v/>
      </c>
      <c r="L57" s="68" t="str">
        <f t="shared" si="8"/>
        <v/>
      </c>
      <c r="M57" s="68" t="str">
        <f t="shared" si="8"/>
        <v/>
      </c>
      <c r="N57" s="68" t="str">
        <f t="shared" si="8"/>
        <v/>
      </c>
      <c r="O57" s="68" t="str">
        <f t="shared" si="8"/>
        <v/>
      </c>
      <c r="P57" s="68" t="str">
        <f t="shared" si="8"/>
        <v/>
      </c>
      <c r="Q57" s="68" t="str">
        <f t="shared" si="9"/>
        <v/>
      </c>
      <c r="R57" s="68" t="str">
        <f t="shared" si="9"/>
        <v/>
      </c>
      <c r="S57" s="68" t="str">
        <f t="shared" si="9"/>
        <v/>
      </c>
      <c r="T57" s="68" t="str">
        <f t="shared" si="9"/>
        <v/>
      </c>
      <c r="U57" s="68">
        <f t="shared" si="9"/>
        <v>151.70105967651978</v>
      </c>
      <c r="V57" s="68">
        <f t="shared" si="9"/>
        <v>183.78378378378375</v>
      </c>
      <c r="W57" s="68">
        <f t="shared" si="9"/>
        <v>230.04059539918799</v>
      </c>
      <c r="X57" s="68">
        <f t="shared" si="9"/>
        <v>294.57952022526666</v>
      </c>
      <c r="Y57" s="68">
        <f t="shared" si="9"/>
        <v>367.56756756756749</v>
      </c>
    </row>
    <row r="58" spans="1:27" ht="17.100000000000001" customHeight="1">
      <c r="A58" s="35">
        <v>250</v>
      </c>
      <c r="B58" s="78"/>
      <c r="C58" s="189">
        <f t="shared" si="3"/>
        <v>424.5222567570778</v>
      </c>
      <c r="D58" s="150">
        <v>85</v>
      </c>
      <c r="E58" s="151">
        <v>100</v>
      </c>
      <c r="F58" s="81">
        <v>2.5</v>
      </c>
      <c r="G58" s="68" t="str">
        <f t="shared" si="8"/>
        <v/>
      </c>
      <c r="H58" s="68" t="str">
        <f t="shared" si="8"/>
        <v/>
      </c>
      <c r="I58" s="68" t="str">
        <f t="shared" si="8"/>
        <v/>
      </c>
      <c r="J58" s="68" t="str">
        <f t="shared" si="8"/>
        <v/>
      </c>
      <c r="K58" s="68" t="str">
        <f t="shared" si="8"/>
        <v/>
      </c>
      <c r="L58" s="68" t="str">
        <f t="shared" si="8"/>
        <v/>
      </c>
      <c r="M58" s="68" t="str">
        <f t="shared" si="8"/>
        <v/>
      </c>
      <c r="N58" s="68" t="str">
        <f t="shared" si="8"/>
        <v/>
      </c>
      <c r="O58" s="68" t="str">
        <f t="shared" si="8"/>
        <v/>
      </c>
      <c r="P58" s="68" t="str">
        <f t="shared" si="8"/>
        <v/>
      </c>
      <c r="Q58" s="68" t="str">
        <f t="shared" si="9"/>
        <v/>
      </c>
      <c r="R58" s="68" t="str">
        <f t="shared" si="9"/>
        <v/>
      </c>
      <c r="S58" s="68" t="str">
        <f t="shared" si="9"/>
        <v/>
      </c>
      <c r="T58" s="68" t="str">
        <f t="shared" si="9"/>
        <v/>
      </c>
      <c r="U58" s="68" t="str">
        <f t="shared" si="9"/>
        <v/>
      </c>
      <c r="V58" s="68">
        <f t="shared" si="9"/>
        <v>147.02702702702703</v>
      </c>
      <c r="W58" s="68">
        <f t="shared" si="9"/>
        <v>184.03247631935045</v>
      </c>
      <c r="X58" s="68">
        <f t="shared" si="9"/>
        <v>235.66361618021335</v>
      </c>
      <c r="Y58" s="68">
        <f t="shared" si="9"/>
        <v>294.05405405405406</v>
      </c>
    </row>
    <row r="59" spans="1:27" ht="17.100000000000001" customHeight="1">
      <c r="A59" s="35">
        <v>300</v>
      </c>
      <c r="B59" s="78"/>
      <c r="C59" s="189">
        <f t="shared" si="3"/>
        <v>509.42670810849336</v>
      </c>
      <c r="D59" s="150">
        <v>85</v>
      </c>
      <c r="E59" s="151">
        <v>100</v>
      </c>
      <c r="F59" s="81">
        <v>2.5</v>
      </c>
      <c r="G59" s="68" t="str">
        <f t="shared" si="8"/>
        <v/>
      </c>
      <c r="H59" s="68" t="str">
        <f t="shared" si="8"/>
        <v/>
      </c>
      <c r="I59" s="68" t="str">
        <f t="shared" si="8"/>
        <v/>
      </c>
      <c r="J59" s="68" t="str">
        <f t="shared" si="8"/>
        <v/>
      </c>
      <c r="K59" s="68" t="str">
        <f t="shared" si="8"/>
        <v/>
      </c>
      <c r="L59" s="68" t="str">
        <f t="shared" si="8"/>
        <v/>
      </c>
      <c r="M59" s="68" t="str">
        <f t="shared" si="8"/>
        <v/>
      </c>
      <c r="N59" s="68" t="str">
        <f t="shared" si="8"/>
        <v/>
      </c>
      <c r="O59" s="68" t="str">
        <f t="shared" si="8"/>
        <v/>
      </c>
      <c r="P59" s="68" t="str">
        <f t="shared" si="8"/>
        <v/>
      </c>
      <c r="Q59" s="68" t="str">
        <f t="shared" si="9"/>
        <v/>
      </c>
      <c r="R59" s="68" t="str">
        <f t="shared" si="9"/>
        <v/>
      </c>
      <c r="S59" s="68" t="str">
        <f t="shared" si="9"/>
        <v/>
      </c>
      <c r="T59" s="68" t="str">
        <f t="shared" si="9"/>
        <v/>
      </c>
      <c r="U59" s="68" t="str">
        <f t="shared" si="9"/>
        <v/>
      </c>
      <c r="V59" s="68" t="str">
        <f t="shared" si="9"/>
        <v/>
      </c>
      <c r="W59" s="68">
        <f t="shared" si="9"/>
        <v>153.36039693279201</v>
      </c>
      <c r="X59" s="68">
        <f t="shared" si="9"/>
        <v>196.38634681684448</v>
      </c>
      <c r="Y59" s="68">
        <f t="shared" si="9"/>
        <v>245.04504504504499</v>
      </c>
    </row>
    <row r="60" spans="1:27" ht="17.100000000000001" customHeight="1">
      <c r="A60" s="35" t="s">
        <v>80</v>
      </c>
      <c r="B60" s="78">
        <v>150</v>
      </c>
      <c r="C60" s="189">
        <f t="shared" si="3"/>
        <v>216.50635094610965</v>
      </c>
      <c r="D60" s="150">
        <v>85</v>
      </c>
      <c r="E60" s="151">
        <v>100</v>
      </c>
      <c r="F60" s="59">
        <v>300</v>
      </c>
      <c r="G60" s="68" t="str">
        <f t="shared" si="8"/>
        <v/>
      </c>
      <c r="H60" s="68" t="str">
        <f t="shared" si="8"/>
        <v/>
      </c>
      <c r="I60" s="68" t="str">
        <f t="shared" si="8"/>
        <v/>
      </c>
      <c r="J60" s="68" t="str">
        <f t="shared" si="8"/>
        <v/>
      </c>
      <c r="K60" s="68" t="str">
        <f t="shared" si="8"/>
        <v/>
      </c>
      <c r="L60" s="68" t="str">
        <f t="shared" si="8"/>
        <v/>
      </c>
      <c r="M60" s="68" t="str">
        <f t="shared" si="8"/>
        <v/>
      </c>
      <c r="N60" s="68" t="str">
        <f t="shared" si="8"/>
        <v/>
      </c>
      <c r="O60" s="68" t="str">
        <f t="shared" si="8"/>
        <v/>
      </c>
      <c r="P60" s="68" t="str">
        <f t="shared" si="8"/>
        <v/>
      </c>
      <c r="Q60" s="68" t="str">
        <f t="shared" si="9"/>
        <v/>
      </c>
      <c r="R60" s="68" t="str">
        <f t="shared" si="9"/>
        <v/>
      </c>
      <c r="S60" s="68" t="str">
        <f t="shared" si="9"/>
        <v/>
      </c>
      <c r="T60" s="68" t="str">
        <f t="shared" si="9"/>
        <v/>
      </c>
      <c r="U60" s="68" t="str">
        <f t="shared" si="9"/>
        <v/>
      </c>
      <c r="V60" s="68">
        <f t="shared" si="9"/>
        <v>288.2882882882883</v>
      </c>
      <c r="W60" s="68">
        <f t="shared" si="9"/>
        <v>360.84799278304013</v>
      </c>
      <c r="X60" s="68">
        <f t="shared" si="9"/>
        <v>462.08552192198709</v>
      </c>
      <c r="Y60" s="68">
        <f t="shared" si="9"/>
        <v>576.5765765765766</v>
      </c>
    </row>
    <row r="61" spans="1:27" ht="17.100000000000001" customHeight="1">
      <c r="A61" s="35" t="s">
        <v>80</v>
      </c>
      <c r="B61" s="78">
        <v>160</v>
      </c>
      <c r="C61" s="189">
        <f t="shared" si="3"/>
        <v>230.9401076758503</v>
      </c>
      <c r="D61" s="150">
        <v>85</v>
      </c>
      <c r="E61" s="151">
        <v>100</v>
      </c>
      <c r="F61" s="59">
        <v>300</v>
      </c>
      <c r="G61" s="68" t="str">
        <f t="shared" si="8"/>
        <v/>
      </c>
      <c r="H61" s="68" t="str">
        <f t="shared" si="8"/>
        <v/>
      </c>
      <c r="I61" s="68" t="str">
        <f t="shared" si="8"/>
        <v/>
      </c>
      <c r="J61" s="68" t="str">
        <f t="shared" si="8"/>
        <v/>
      </c>
      <c r="K61" s="68" t="str">
        <f t="shared" si="8"/>
        <v/>
      </c>
      <c r="L61" s="68" t="str">
        <f t="shared" si="8"/>
        <v/>
      </c>
      <c r="M61" s="68" t="str">
        <f t="shared" si="8"/>
        <v/>
      </c>
      <c r="N61" s="68" t="str">
        <f t="shared" si="8"/>
        <v/>
      </c>
      <c r="O61" s="68" t="str">
        <f t="shared" si="8"/>
        <v/>
      </c>
      <c r="P61" s="68" t="str">
        <f t="shared" si="8"/>
        <v/>
      </c>
      <c r="Q61" s="68" t="str">
        <f t="shared" si="9"/>
        <v/>
      </c>
      <c r="R61" s="68" t="str">
        <f t="shared" si="9"/>
        <v/>
      </c>
      <c r="S61" s="68" t="str">
        <f t="shared" si="9"/>
        <v/>
      </c>
      <c r="T61" s="68" t="str">
        <f t="shared" si="9"/>
        <v/>
      </c>
      <c r="U61" s="68" t="str">
        <f t="shared" si="9"/>
        <v/>
      </c>
      <c r="V61" s="68">
        <f t="shared" si="9"/>
        <v>270.2702702702702</v>
      </c>
      <c r="W61" s="68">
        <f t="shared" si="9"/>
        <v>338.2949932341001</v>
      </c>
      <c r="X61" s="68">
        <f t="shared" si="9"/>
        <v>433.20517680186282</v>
      </c>
      <c r="Y61" s="68">
        <f t="shared" si="9"/>
        <v>540.54054054054041</v>
      </c>
      <c r="Z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A61" s="2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27" ht="17.100000000000001" customHeight="1">
      <c r="A62" s="35" t="s">
        <v>80</v>
      </c>
      <c r="B62" s="78">
        <v>200</v>
      </c>
      <c r="C62" s="189">
        <f t="shared" si="3"/>
        <v>288.6751345948129</v>
      </c>
      <c r="D62" s="150">
        <v>85</v>
      </c>
      <c r="E62" s="151">
        <v>100</v>
      </c>
      <c r="F62" s="59">
        <v>300</v>
      </c>
      <c r="G62" s="68" t="str">
        <f t="shared" si="8"/>
        <v/>
      </c>
      <c r="H62" s="68" t="str">
        <f t="shared" si="8"/>
        <v/>
      </c>
      <c r="I62" s="68" t="str">
        <f t="shared" si="8"/>
        <v/>
      </c>
      <c r="J62" s="68" t="str">
        <f t="shared" si="8"/>
        <v/>
      </c>
      <c r="K62" s="68" t="str">
        <f t="shared" si="8"/>
        <v/>
      </c>
      <c r="L62" s="68" t="str">
        <f t="shared" si="8"/>
        <v/>
      </c>
      <c r="M62" s="68" t="str">
        <f t="shared" si="8"/>
        <v/>
      </c>
      <c r="N62" s="68" t="str">
        <f t="shared" si="8"/>
        <v/>
      </c>
      <c r="O62" s="68" t="str">
        <f t="shared" si="8"/>
        <v/>
      </c>
      <c r="P62" s="68" t="str">
        <f t="shared" si="8"/>
        <v/>
      </c>
      <c r="Q62" s="68" t="str">
        <f t="shared" si="9"/>
        <v/>
      </c>
      <c r="R62" s="68" t="str">
        <f t="shared" si="9"/>
        <v/>
      </c>
      <c r="S62" s="68" t="str">
        <f t="shared" si="9"/>
        <v/>
      </c>
      <c r="T62" s="68" t="str">
        <f t="shared" si="9"/>
        <v/>
      </c>
      <c r="U62" s="68" t="str">
        <f t="shared" si="9"/>
        <v/>
      </c>
      <c r="V62" s="68">
        <f t="shared" si="9"/>
        <v>216.21621621621617</v>
      </c>
      <c r="W62" s="68">
        <f t="shared" si="9"/>
        <v>270.63599458728004</v>
      </c>
      <c r="X62" s="68">
        <f t="shared" si="9"/>
        <v>346.56414144149022</v>
      </c>
      <c r="Y62" s="68">
        <f t="shared" si="9"/>
        <v>432.43243243243234</v>
      </c>
      <c r="Z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A62" s="2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27" ht="17.100000000000001" customHeight="1">
      <c r="A63" s="35" t="s">
        <v>80</v>
      </c>
      <c r="B63" s="78">
        <v>450</v>
      </c>
      <c r="C63" s="189">
        <f t="shared" si="3"/>
        <v>649.519052838329</v>
      </c>
      <c r="D63" s="150">
        <v>85</v>
      </c>
      <c r="E63" s="151">
        <v>100</v>
      </c>
      <c r="F63" s="59">
        <v>300</v>
      </c>
      <c r="G63" s="68" t="str">
        <f t="shared" si="8"/>
        <v/>
      </c>
      <c r="H63" s="68" t="str">
        <f t="shared" si="8"/>
        <v/>
      </c>
      <c r="I63" s="68" t="str">
        <f t="shared" si="8"/>
        <v/>
      </c>
      <c r="J63" s="68" t="str">
        <f t="shared" si="8"/>
        <v/>
      </c>
      <c r="K63" s="68" t="str">
        <f t="shared" si="8"/>
        <v/>
      </c>
      <c r="L63" s="68" t="str">
        <f t="shared" si="8"/>
        <v/>
      </c>
      <c r="M63" s="68" t="str">
        <f t="shared" si="8"/>
        <v/>
      </c>
      <c r="N63" s="68" t="str">
        <f t="shared" si="8"/>
        <v/>
      </c>
      <c r="O63" s="68" t="str">
        <f t="shared" si="8"/>
        <v/>
      </c>
      <c r="P63" s="68" t="str">
        <f t="shared" si="8"/>
        <v/>
      </c>
      <c r="Q63" s="68" t="str">
        <f t="shared" si="9"/>
        <v/>
      </c>
      <c r="R63" s="68" t="str">
        <f t="shared" si="9"/>
        <v/>
      </c>
      <c r="S63" s="68" t="str">
        <f t="shared" si="9"/>
        <v/>
      </c>
      <c r="T63" s="68" t="str">
        <f t="shared" si="9"/>
        <v/>
      </c>
      <c r="U63" s="68" t="str">
        <f t="shared" si="9"/>
        <v/>
      </c>
      <c r="V63" s="68" t="str">
        <f t="shared" si="9"/>
        <v/>
      </c>
      <c r="W63" s="68" t="str">
        <f t="shared" si="9"/>
        <v/>
      </c>
      <c r="X63" s="68" t="str">
        <f t="shared" si="9"/>
        <v/>
      </c>
      <c r="Y63" s="68">
        <f t="shared" si="9"/>
        <v>192.19219219219215</v>
      </c>
      <c r="Z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A63" s="2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27" ht="17.100000000000001" customHeight="1">
      <c r="A64" s="35" t="s">
        <v>80</v>
      </c>
      <c r="B64" s="78">
        <v>500</v>
      </c>
      <c r="C64" s="189">
        <f t="shared" si="3"/>
        <v>721.6878364870322</v>
      </c>
      <c r="D64" s="150">
        <v>85</v>
      </c>
      <c r="E64" s="151">
        <v>100</v>
      </c>
      <c r="F64" s="59">
        <v>300</v>
      </c>
      <c r="G64" s="68" t="str">
        <f t="shared" si="8"/>
        <v/>
      </c>
      <c r="H64" s="68" t="str">
        <f t="shared" si="8"/>
        <v/>
      </c>
      <c r="I64" s="68" t="str">
        <f t="shared" si="8"/>
        <v/>
      </c>
      <c r="J64" s="68" t="str">
        <f t="shared" si="8"/>
        <v/>
      </c>
      <c r="K64" s="68" t="str">
        <f t="shared" si="8"/>
        <v/>
      </c>
      <c r="L64" s="68" t="str">
        <f t="shared" si="8"/>
        <v/>
      </c>
      <c r="M64" s="68" t="str">
        <f t="shared" si="8"/>
        <v/>
      </c>
      <c r="N64" s="68" t="str">
        <f t="shared" si="8"/>
        <v/>
      </c>
      <c r="O64" s="68" t="str">
        <f t="shared" si="8"/>
        <v/>
      </c>
      <c r="P64" s="68" t="str">
        <f t="shared" si="8"/>
        <v/>
      </c>
      <c r="Q64" s="68" t="str">
        <f t="shared" si="9"/>
        <v/>
      </c>
      <c r="R64" s="68" t="str">
        <f t="shared" si="9"/>
        <v/>
      </c>
      <c r="S64" s="68" t="str">
        <f t="shared" si="9"/>
        <v/>
      </c>
      <c r="T64" s="68" t="str">
        <f t="shared" si="9"/>
        <v/>
      </c>
      <c r="U64" s="68" t="str">
        <f t="shared" si="9"/>
        <v/>
      </c>
      <c r="V64" s="68" t="str">
        <f t="shared" si="9"/>
        <v/>
      </c>
      <c r="W64" s="68" t="str">
        <f t="shared" si="9"/>
        <v/>
      </c>
      <c r="X64" s="68" t="str">
        <f t="shared" si="9"/>
        <v/>
      </c>
      <c r="Y64" s="68">
        <f t="shared" si="9"/>
        <v>172.97297297297297</v>
      </c>
      <c r="Z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A64" s="2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27" ht="17.100000000000001" customHeight="1">
      <c r="A65" s="35" t="s">
        <v>80</v>
      </c>
      <c r="B65" s="78">
        <v>600</v>
      </c>
      <c r="C65" s="189">
        <f t="shared" si="3"/>
        <v>866.02540378443859</v>
      </c>
      <c r="D65" s="150">
        <v>85</v>
      </c>
      <c r="E65" s="151">
        <v>100</v>
      </c>
      <c r="F65" s="59">
        <v>300</v>
      </c>
      <c r="G65" s="68" t="str">
        <f t="shared" ref="G65:P72" si="10">IFERROR(IF(OR((dAmp)&lt;Amp,G$17*G$18&lt;$F65),"",
                                                 (Voltage*1000*VD/100)/(Amp*SQRT(3)*(Res*PF/100+Rea*SQRT(1-PF/100)^2))*1000
                          ),"")</f>
        <v/>
      </c>
      <c r="H65" s="68" t="str">
        <f t="shared" si="10"/>
        <v/>
      </c>
      <c r="I65" s="68" t="str">
        <f t="shared" si="10"/>
        <v/>
      </c>
      <c r="J65" s="68" t="str">
        <f t="shared" si="10"/>
        <v/>
      </c>
      <c r="K65" s="68" t="str">
        <f t="shared" si="10"/>
        <v/>
      </c>
      <c r="L65" s="68" t="str">
        <f t="shared" si="10"/>
        <v/>
      </c>
      <c r="M65" s="68" t="str">
        <f t="shared" si="10"/>
        <v/>
      </c>
      <c r="N65" s="68" t="str">
        <f t="shared" si="10"/>
        <v/>
      </c>
      <c r="O65" s="68" t="str">
        <f t="shared" si="10"/>
        <v/>
      </c>
      <c r="P65" s="68" t="str">
        <f t="shared" si="10"/>
        <v/>
      </c>
      <c r="Q65" s="68" t="str">
        <f t="shared" ref="Q65:Y72" si="11">IFERROR(IF(OR((dAmp)&lt;Amp,Q$17*Q$18&lt;$F65),"",
                                                 (Voltage*1000*VD/100)/(Amp*SQRT(3)*(Res*PF/100+Rea*SQRT(1-PF/100)^2))*1000
                          ),"")</f>
        <v/>
      </c>
      <c r="R65" s="68" t="str">
        <f t="shared" si="11"/>
        <v/>
      </c>
      <c r="S65" s="68" t="str">
        <f t="shared" si="11"/>
        <v/>
      </c>
      <c r="T65" s="68" t="str">
        <f t="shared" si="11"/>
        <v/>
      </c>
      <c r="U65" s="68" t="str">
        <f t="shared" si="11"/>
        <v/>
      </c>
      <c r="V65" s="68" t="str">
        <f t="shared" si="11"/>
        <v/>
      </c>
      <c r="W65" s="68" t="str">
        <f t="shared" si="11"/>
        <v/>
      </c>
      <c r="X65" s="68" t="str">
        <f t="shared" si="11"/>
        <v/>
      </c>
      <c r="Y65" s="68">
        <f t="shared" si="11"/>
        <v>144.14414414414415</v>
      </c>
      <c r="Z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A65" s="2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27" ht="17.100000000000001" customHeight="1">
      <c r="A66" s="36"/>
      <c r="B66" s="78"/>
      <c r="C66" s="189"/>
      <c r="D66" s="150"/>
      <c r="E66" s="151"/>
      <c r="F66" s="81"/>
      <c r="G66" s="68" t="str">
        <f t="shared" si="10"/>
        <v/>
      </c>
      <c r="H66" s="68" t="str">
        <f t="shared" si="10"/>
        <v/>
      </c>
      <c r="I66" s="68" t="str">
        <f t="shared" si="10"/>
        <v/>
      </c>
      <c r="J66" s="68" t="str">
        <f t="shared" si="10"/>
        <v/>
      </c>
      <c r="K66" s="68" t="str">
        <f t="shared" si="10"/>
        <v/>
      </c>
      <c r="L66" s="68" t="str">
        <f t="shared" si="10"/>
        <v/>
      </c>
      <c r="M66" s="68" t="str">
        <f t="shared" si="10"/>
        <v/>
      </c>
      <c r="N66" s="68" t="str">
        <f t="shared" si="10"/>
        <v/>
      </c>
      <c r="O66" s="68" t="str">
        <f t="shared" si="10"/>
        <v/>
      </c>
      <c r="P66" s="68" t="str">
        <f t="shared" si="10"/>
        <v/>
      </c>
      <c r="Q66" s="68" t="str">
        <f t="shared" si="11"/>
        <v/>
      </c>
      <c r="R66" s="68" t="str">
        <f t="shared" si="11"/>
        <v/>
      </c>
      <c r="S66" s="68" t="str">
        <f t="shared" si="11"/>
        <v/>
      </c>
      <c r="T66" s="68" t="str">
        <f t="shared" si="11"/>
        <v/>
      </c>
      <c r="U66" s="68" t="str">
        <f t="shared" si="11"/>
        <v/>
      </c>
      <c r="V66" s="68" t="str">
        <f t="shared" si="11"/>
        <v/>
      </c>
      <c r="W66" s="68" t="str">
        <f t="shared" si="11"/>
        <v/>
      </c>
      <c r="X66" s="68" t="str">
        <f t="shared" si="11"/>
        <v/>
      </c>
      <c r="Y66" s="68" t="str">
        <f t="shared" si="11"/>
        <v/>
      </c>
      <c r="Z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A66" s="2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27" ht="17.100000000000001" customHeight="1">
      <c r="A67" s="36"/>
      <c r="B67" s="78"/>
      <c r="C67" s="189"/>
      <c r="D67" s="150"/>
      <c r="E67" s="151"/>
      <c r="F67" s="81"/>
      <c r="G67" s="68" t="str">
        <f t="shared" si="10"/>
        <v/>
      </c>
      <c r="H67" s="68" t="str">
        <f t="shared" si="10"/>
        <v/>
      </c>
      <c r="I67" s="68" t="str">
        <f t="shared" si="10"/>
        <v/>
      </c>
      <c r="J67" s="68" t="str">
        <f t="shared" si="10"/>
        <v/>
      </c>
      <c r="K67" s="68" t="str">
        <f t="shared" si="10"/>
        <v/>
      </c>
      <c r="L67" s="68" t="str">
        <f t="shared" si="10"/>
        <v/>
      </c>
      <c r="M67" s="68" t="str">
        <f t="shared" si="10"/>
        <v/>
      </c>
      <c r="N67" s="68" t="str">
        <f t="shared" si="10"/>
        <v/>
      </c>
      <c r="O67" s="68" t="str">
        <f t="shared" si="10"/>
        <v/>
      </c>
      <c r="P67" s="68" t="str">
        <f t="shared" si="10"/>
        <v/>
      </c>
      <c r="Q67" s="68" t="str">
        <f t="shared" si="11"/>
        <v/>
      </c>
      <c r="R67" s="68" t="str">
        <f t="shared" si="11"/>
        <v/>
      </c>
      <c r="S67" s="68" t="str">
        <f t="shared" si="11"/>
        <v/>
      </c>
      <c r="T67" s="68" t="str">
        <f t="shared" si="11"/>
        <v/>
      </c>
      <c r="U67" s="68" t="str">
        <f t="shared" si="11"/>
        <v/>
      </c>
      <c r="V67" s="68" t="str">
        <f t="shared" si="11"/>
        <v/>
      </c>
      <c r="W67" s="68" t="str">
        <f t="shared" si="11"/>
        <v/>
      </c>
      <c r="X67" s="68" t="str">
        <f t="shared" si="11"/>
        <v/>
      </c>
      <c r="Y67" s="68" t="str">
        <f t="shared" si="11"/>
        <v/>
      </c>
      <c r="Z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A67" s="2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27" ht="17.100000000000001" hidden="1" customHeight="1">
      <c r="A68" s="36"/>
      <c r="B68" s="78"/>
      <c r="C68" s="189"/>
      <c r="D68" s="150"/>
      <c r="E68" s="151"/>
      <c r="F68" s="81"/>
      <c r="G68" s="68" t="str">
        <f t="shared" si="10"/>
        <v/>
      </c>
      <c r="H68" s="68" t="str">
        <f t="shared" si="10"/>
        <v/>
      </c>
      <c r="I68" s="68" t="str">
        <f t="shared" si="10"/>
        <v/>
      </c>
      <c r="J68" s="68" t="str">
        <f t="shared" si="10"/>
        <v/>
      </c>
      <c r="K68" s="68" t="str">
        <f t="shared" si="10"/>
        <v/>
      </c>
      <c r="L68" s="68" t="str">
        <f t="shared" si="10"/>
        <v/>
      </c>
      <c r="M68" s="68" t="str">
        <f t="shared" si="10"/>
        <v/>
      </c>
      <c r="N68" s="68" t="str">
        <f t="shared" si="10"/>
        <v/>
      </c>
      <c r="O68" s="68" t="str">
        <f t="shared" si="10"/>
        <v/>
      </c>
      <c r="P68" s="68" t="str">
        <f t="shared" si="10"/>
        <v/>
      </c>
      <c r="Q68" s="68" t="str">
        <f t="shared" si="11"/>
        <v/>
      </c>
      <c r="R68" s="68" t="str">
        <f t="shared" si="11"/>
        <v/>
      </c>
      <c r="S68" s="68" t="str">
        <f t="shared" si="11"/>
        <v/>
      </c>
      <c r="T68" s="68" t="str">
        <f t="shared" si="11"/>
        <v/>
      </c>
      <c r="U68" s="68" t="str">
        <f t="shared" si="11"/>
        <v/>
      </c>
      <c r="V68" s="68" t="str">
        <f t="shared" si="11"/>
        <v/>
      </c>
      <c r="W68" s="68" t="str">
        <f t="shared" si="11"/>
        <v/>
      </c>
      <c r="X68" s="68" t="str">
        <f t="shared" si="11"/>
        <v/>
      </c>
      <c r="Y68" s="68" t="str">
        <f t="shared" si="11"/>
        <v/>
      </c>
      <c r="Z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A68" s="2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27" ht="17.100000000000001" hidden="1" customHeight="1">
      <c r="A69" s="36"/>
      <c r="B69" s="78"/>
      <c r="C69" s="189"/>
      <c r="D69" s="150"/>
      <c r="E69" s="151"/>
      <c r="F69" s="81"/>
      <c r="G69" s="68" t="str">
        <f t="shared" si="10"/>
        <v/>
      </c>
      <c r="H69" s="68" t="str">
        <f t="shared" si="10"/>
        <v/>
      </c>
      <c r="I69" s="68" t="str">
        <f t="shared" si="10"/>
        <v/>
      </c>
      <c r="J69" s="68" t="str">
        <f t="shared" si="10"/>
        <v/>
      </c>
      <c r="K69" s="68" t="str">
        <f t="shared" si="10"/>
        <v/>
      </c>
      <c r="L69" s="68" t="str">
        <f t="shared" si="10"/>
        <v/>
      </c>
      <c r="M69" s="68" t="str">
        <f t="shared" si="10"/>
        <v/>
      </c>
      <c r="N69" s="68" t="str">
        <f t="shared" si="10"/>
        <v/>
      </c>
      <c r="O69" s="68" t="str">
        <f t="shared" si="10"/>
        <v/>
      </c>
      <c r="P69" s="68" t="str">
        <f t="shared" si="10"/>
        <v/>
      </c>
      <c r="Q69" s="68" t="str">
        <f t="shared" si="11"/>
        <v/>
      </c>
      <c r="R69" s="68" t="str">
        <f t="shared" si="11"/>
        <v/>
      </c>
      <c r="S69" s="68" t="str">
        <f t="shared" si="11"/>
        <v/>
      </c>
      <c r="T69" s="68" t="str">
        <f t="shared" si="11"/>
        <v/>
      </c>
      <c r="U69" s="68" t="str">
        <f t="shared" si="11"/>
        <v/>
      </c>
      <c r="V69" s="68" t="str">
        <f t="shared" si="11"/>
        <v/>
      </c>
      <c r="W69" s="68" t="str">
        <f t="shared" si="11"/>
        <v/>
      </c>
      <c r="X69" s="68" t="str">
        <f t="shared" si="11"/>
        <v/>
      </c>
      <c r="Y69" s="68" t="str">
        <f t="shared" si="11"/>
        <v/>
      </c>
      <c r="Z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A69" s="2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27" ht="17.100000000000001" hidden="1" customHeight="1">
      <c r="A70" s="36"/>
      <c r="B70" s="78"/>
      <c r="C70" s="189"/>
      <c r="D70" s="150"/>
      <c r="E70" s="151"/>
      <c r="F70" s="81"/>
      <c r="G70" s="68" t="str">
        <f t="shared" si="10"/>
        <v/>
      </c>
      <c r="H70" s="68" t="str">
        <f t="shared" si="10"/>
        <v/>
      </c>
      <c r="I70" s="68" t="str">
        <f t="shared" si="10"/>
        <v/>
      </c>
      <c r="J70" s="68" t="str">
        <f t="shared" si="10"/>
        <v/>
      </c>
      <c r="K70" s="68" t="str">
        <f t="shared" si="10"/>
        <v/>
      </c>
      <c r="L70" s="68" t="str">
        <f t="shared" si="10"/>
        <v/>
      </c>
      <c r="M70" s="68" t="str">
        <f t="shared" si="10"/>
        <v/>
      </c>
      <c r="N70" s="68" t="str">
        <f t="shared" si="10"/>
        <v/>
      </c>
      <c r="O70" s="68" t="str">
        <f t="shared" si="10"/>
        <v/>
      </c>
      <c r="P70" s="68" t="str">
        <f t="shared" si="10"/>
        <v/>
      </c>
      <c r="Q70" s="68" t="str">
        <f t="shared" si="11"/>
        <v/>
      </c>
      <c r="R70" s="68" t="str">
        <f t="shared" si="11"/>
        <v/>
      </c>
      <c r="S70" s="68" t="str">
        <f t="shared" si="11"/>
        <v/>
      </c>
      <c r="T70" s="68" t="str">
        <f t="shared" si="11"/>
        <v/>
      </c>
      <c r="U70" s="68" t="str">
        <f t="shared" si="11"/>
        <v/>
      </c>
      <c r="V70" s="68" t="str">
        <f t="shared" si="11"/>
        <v/>
      </c>
      <c r="W70" s="68" t="str">
        <f t="shared" si="11"/>
        <v/>
      </c>
      <c r="X70" s="68" t="str">
        <f t="shared" si="11"/>
        <v/>
      </c>
      <c r="Y70" s="68" t="str">
        <f t="shared" si="11"/>
        <v/>
      </c>
      <c r="Z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A70" s="2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27" ht="17.100000000000001" hidden="1" customHeight="1">
      <c r="A71" s="36"/>
      <c r="B71" s="78"/>
      <c r="C71" s="189"/>
      <c r="D71" s="150"/>
      <c r="E71" s="151"/>
      <c r="F71" s="81"/>
      <c r="G71" s="68" t="str">
        <f t="shared" si="10"/>
        <v/>
      </c>
      <c r="H71" s="68" t="str">
        <f t="shared" si="10"/>
        <v/>
      </c>
      <c r="I71" s="68" t="str">
        <f t="shared" si="10"/>
        <v/>
      </c>
      <c r="J71" s="68" t="str">
        <f t="shared" si="10"/>
        <v/>
      </c>
      <c r="K71" s="68" t="str">
        <f t="shared" si="10"/>
        <v/>
      </c>
      <c r="L71" s="68" t="str">
        <f t="shared" si="10"/>
        <v/>
      </c>
      <c r="M71" s="68" t="str">
        <f t="shared" si="10"/>
        <v/>
      </c>
      <c r="N71" s="68" t="str">
        <f t="shared" si="10"/>
        <v/>
      </c>
      <c r="O71" s="68" t="str">
        <f t="shared" si="10"/>
        <v/>
      </c>
      <c r="P71" s="68" t="str">
        <f t="shared" si="10"/>
        <v/>
      </c>
      <c r="Q71" s="68" t="str">
        <f t="shared" si="11"/>
        <v/>
      </c>
      <c r="R71" s="68" t="str">
        <f t="shared" si="11"/>
        <v/>
      </c>
      <c r="S71" s="68" t="str">
        <f t="shared" si="11"/>
        <v/>
      </c>
      <c r="T71" s="68" t="str">
        <f t="shared" si="11"/>
        <v/>
      </c>
      <c r="U71" s="68" t="str">
        <f t="shared" si="11"/>
        <v/>
      </c>
      <c r="V71" s="68" t="str">
        <f t="shared" si="11"/>
        <v/>
      </c>
      <c r="W71" s="68" t="str">
        <f t="shared" si="11"/>
        <v/>
      </c>
      <c r="X71" s="68" t="str">
        <f t="shared" si="11"/>
        <v/>
      </c>
      <c r="Y71" s="68" t="str">
        <f t="shared" si="11"/>
        <v/>
      </c>
      <c r="Z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A71" s="2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27" ht="17.100000000000001" hidden="1" customHeight="1" thickBot="1">
      <c r="A72" s="37"/>
      <c r="B72" s="96"/>
      <c r="C72" s="189"/>
      <c r="D72" s="150"/>
      <c r="E72" s="151"/>
      <c r="F72" s="81"/>
      <c r="G72" s="68" t="str">
        <f t="shared" si="10"/>
        <v/>
      </c>
      <c r="H72" s="68" t="str">
        <f t="shared" si="10"/>
        <v/>
      </c>
      <c r="I72" s="68" t="str">
        <f t="shared" si="10"/>
        <v/>
      </c>
      <c r="J72" s="68" t="str">
        <f t="shared" si="10"/>
        <v/>
      </c>
      <c r="K72" s="68" t="str">
        <f t="shared" si="10"/>
        <v/>
      </c>
      <c r="L72" s="68" t="str">
        <f t="shared" si="10"/>
        <v/>
      </c>
      <c r="M72" s="68" t="str">
        <f t="shared" si="10"/>
        <v/>
      </c>
      <c r="N72" s="68" t="str">
        <f t="shared" si="10"/>
        <v/>
      </c>
      <c r="O72" s="68" t="str">
        <f t="shared" si="10"/>
        <v/>
      </c>
      <c r="P72" s="68" t="str">
        <f t="shared" si="10"/>
        <v/>
      </c>
      <c r="Q72" s="68" t="str">
        <f t="shared" si="11"/>
        <v/>
      </c>
      <c r="R72" s="68" t="str">
        <f t="shared" si="11"/>
        <v/>
      </c>
      <c r="S72" s="68" t="str">
        <f t="shared" si="11"/>
        <v/>
      </c>
      <c r="T72" s="68" t="str">
        <f t="shared" si="11"/>
        <v/>
      </c>
      <c r="U72" s="68" t="str">
        <f t="shared" si="11"/>
        <v/>
      </c>
      <c r="V72" s="68" t="str">
        <f t="shared" si="11"/>
        <v/>
      </c>
      <c r="W72" s="68" t="str">
        <f t="shared" si="11"/>
        <v/>
      </c>
      <c r="X72" s="68" t="str">
        <f t="shared" si="11"/>
        <v/>
      </c>
      <c r="Y72" s="68" t="str">
        <f t="shared" si="11"/>
        <v/>
      </c>
      <c r="Z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A72" s="2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27" ht="12.75" customHeight="1">
      <c r="AA73" s="2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27" ht="12.75" customHeight="1">
      <c r="AA74" s="2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27" ht="12.75" customHeight="1">
      <c r="C75" s="1"/>
      <c r="D75" s="1"/>
      <c r="E75" s="1"/>
      <c r="F75" s="1"/>
      <c r="AA75" s="2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Y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68" orientation="landscape" horizontalDpi="1200" verticalDpi="1200" r:id="rId1"/>
  <headerFooter>
    <oddHeader>&amp;RPage &amp;P of &amp;N            .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39997558519241921"/>
  </sheetPr>
  <dimension ref="A1:DY76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7.625" style="231" customWidth="1"/>
    <col min="21" max="21" width="8.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9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2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2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2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70" t="s">
        <v>124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2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2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0.55700000000000005</v>
      </c>
      <c r="U9" s="484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2</v>
      </c>
      <c r="I12" s="239" t="s">
        <v>7</v>
      </c>
      <c r="K12" s="443" t="s">
        <v>5</v>
      </c>
      <c r="L12" s="444"/>
      <c r="M12" s="444"/>
      <c r="N12" s="445" t="s">
        <v>27</v>
      </c>
      <c r="O12" s="446"/>
      <c r="Q12" s="456" t="s">
        <v>30</v>
      </c>
      <c r="R12" s="457"/>
      <c r="S12" s="458"/>
      <c r="T12" s="445" t="s">
        <v>47</v>
      </c>
      <c r="U12" s="446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43" t="s">
        <v>11</v>
      </c>
      <c r="L13" s="444"/>
      <c r="M13" s="444"/>
      <c r="N13" s="553" t="s">
        <v>54</v>
      </c>
      <c r="O13" s="554"/>
      <c r="Q13" s="456" t="s">
        <v>13</v>
      </c>
      <c r="R13" s="457"/>
      <c r="S13" s="458"/>
      <c r="T13" s="459">
        <v>55</v>
      </c>
      <c r="U13" s="46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43" t="s">
        <v>12</v>
      </c>
      <c r="L14" s="444"/>
      <c r="M14" s="444"/>
      <c r="N14" s="445" t="s">
        <v>56</v>
      </c>
      <c r="O14" s="446"/>
      <c r="Q14" s="447" t="s">
        <v>14</v>
      </c>
      <c r="R14" s="448"/>
      <c r="S14" s="449"/>
      <c r="T14" s="450">
        <v>30</v>
      </c>
      <c r="U14" s="451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52" t="s">
        <v>15</v>
      </c>
      <c r="L15" s="453"/>
      <c r="M15" s="453"/>
      <c r="N15" s="454">
        <v>90</v>
      </c>
      <c r="O15" s="455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382">
        <v>1</v>
      </c>
      <c r="I17" s="382">
        <v>1</v>
      </c>
      <c r="J17" s="382">
        <v>1</v>
      </c>
      <c r="K17" s="383">
        <v>1</v>
      </c>
      <c r="L17" s="383">
        <v>1</v>
      </c>
      <c r="M17" s="382">
        <v>1</v>
      </c>
      <c r="N17" s="382">
        <v>1</v>
      </c>
      <c r="O17" s="382">
        <v>1</v>
      </c>
      <c r="P17" s="382">
        <v>1</v>
      </c>
      <c r="Q17" s="382">
        <v>1</v>
      </c>
      <c r="R17" s="382">
        <v>1</v>
      </c>
      <c r="S17" s="382">
        <v>1</v>
      </c>
      <c r="T17" s="382">
        <v>1</v>
      </c>
      <c r="U17" s="382">
        <v>2</v>
      </c>
      <c r="V17" s="382">
        <v>2</v>
      </c>
      <c r="W17" s="382">
        <v>2</v>
      </c>
      <c r="X17" s="382">
        <v>2</v>
      </c>
      <c r="Y17" s="382">
        <v>3</v>
      </c>
      <c r="Z17" s="382">
        <v>3</v>
      </c>
      <c r="AA17" s="382">
        <v>3</v>
      </c>
      <c r="AB17" s="382">
        <v>4</v>
      </c>
      <c r="AC17" s="382">
        <v>5</v>
      </c>
      <c r="AD17" s="65">
        <v>6</v>
      </c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>
        <v>240</v>
      </c>
      <c r="AB18" s="60">
        <v>185</v>
      </c>
      <c r="AC18" s="60">
        <v>240</v>
      </c>
      <c r="AD18" s="67">
        <v>150</v>
      </c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385">
        <v>32</v>
      </c>
      <c r="H19" s="381">
        <v>42</v>
      </c>
      <c r="I19" s="381">
        <v>54</v>
      </c>
      <c r="J19" s="381">
        <v>75</v>
      </c>
      <c r="K19" s="380">
        <v>100</v>
      </c>
      <c r="L19" s="380">
        <v>127</v>
      </c>
      <c r="M19" s="381">
        <v>158</v>
      </c>
      <c r="N19" s="381">
        <v>192</v>
      </c>
      <c r="O19" s="381">
        <v>246</v>
      </c>
      <c r="P19" s="381">
        <v>298</v>
      </c>
      <c r="Q19" s="381">
        <v>346</v>
      </c>
      <c r="R19" s="381">
        <v>399</v>
      </c>
      <c r="S19" s="381">
        <v>456</v>
      </c>
      <c r="T19" s="381">
        <v>538</v>
      </c>
      <c r="U19" s="381">
        <f>HLOOKUP(U$18,$G$18:$T$21,2,FALSE)*U$17</f>
        <v>692</v>
      </c>
      <c r="V19" s="381">
        <f t="shared" ref="V19:AD19" si="0">HLOOKUP(V$18,$G$18:$T$21,2,FALSE)*V$17</f>
        <v>798</v>
      </c>
      <c r="W19" s="381">
        <f t="shared" si="0"/>
        <v>912</v>
      </c>
      <c r="X19" s="381">
        <f t="shared" si="0"/>
        <v>1076</v>
      </c>
      <c r="Y19" s="381">
        <f t="shared" si="0"/>
        <v>1197</v>
      </c>
      <c r="Z19" s="381">
        <f t="shared" si="0"/>
        <v>1368</v>
      </c>
      <c r="AA19" s="381">
        <f t="shared" si="0"/>
        <v>1614</v>
      </c>
      <c r="AB19" s="381">
        <f t="shared" si="0"/>
        <v>1824</v>
      </c>
      <c r="AC19" s="381">
        <f t="shared" si="0"/>
        <v>2690</v>
      </c>
      <c r="AD19" s="381">
        <f t="shared" si="0"/>
        <v>2394</v>
      </c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384">
        <v>9.4499999999999993</v>
      </c>
      <c r="H20" s="379">
        <v>5.88</v>
      </c>
      <c r="I20" s="379">
        <v>3.93</v>
      </c>
      <c r="J20" s="379">
        <v>2.33</v>
      </c>
      <c r="K20" s="376">
        <v>1.47</v>
      </c>
      <c r="L20" s="376">
        <v>0.92700000000000005</v>
      </c>
      <c r="M20" s="379">
        <v>0.66900000000000004</v>
      </c>
      <c r="N20" s="379">
        <v>0.49299999999999999</v>
      </c>
      <c r="O20" s="379">
        <v>0.34200000000000003</v>
      </c>
      <c r="P20" s="379">
        <v>0.247</v>
      </c>
      <c r="Q20" s="379">
        <v>0.19700000000000001</v>
      </c>
      <c r="R20" s="379">
        <v>0.16</v>
      </c>
      <c r="S20" s="379">
        <v>0.12640000000000001</v>
      </c>
      <c r="T20" s="379">
        <v>9.6100000000000005E-2</v>
      </c>
      <c r="U20" s="379">
        <f>HLOOKUP(U$18,$G$18:$T$21,3,FALSE)/U$17</f>
        <v>9.8500000000000004E-2</v>
      </c>
      <c r="V20" s="379">
        <f t="shared" ref="V20:AD20" si="1">HLOOKUP(V$18,$G$18:$T$21,3,FALSE)/V$17</f>
        <v>0.08</v>
      </c>
      <c r="W20" s="379">
        <f t="shared" si="1"/>
        <v>6.3200000000000006E-2</v>
      </c>
      <c r="X20" s="379">
        <f t="shared" si="1"/>
        <v>4.8050000000000002E-2</v>
      </c>
      <c r="Y20" s="379">
        <f t="shared" si="1"/>
        <v>5.3333333333333337E-2</v>
      </c>
      <c r="Z20" s="379">
        <f t="shared" si="1"/>
        <v>4.2133333333333335E-2</v>
      </c>
      <c r="AA20" s="379">
        <f t="shared" si="1"/>
        <v>3.2033333333333337E-2</v>
      </c>
      <c r="AB20" s="379">
        <f t="shared" si="1"/>
        <v>3.1600000000000003E-2</v>
      </c>
      <c r="AC20" s="379">
        <f t="shared" si="1"/>
        <v>1.9220000000000001E-2</v>
      </c>
      <c r="AD20" s="379">
        <f t="shared" si="1"/>
        <v>2.6666666666666668E-2</v>
      </c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384">
        <v>9.5000000000000001E-2</v>
      </c>
      <c r="H21" s="379">
        <v>9.7000000000000003E-2</v>
      </c>
      <c r="I21" s="379">
        <v>9.4E-2</v>
      </c>
      <c r="J21" s="379">
        <v>0.09</v>
      </c>
      <c r="K21" s="376">
        <v>8.7999999999999995E-2</v>
      </c>
      <c r="L21" s="376">
        <v>8.8999999999999996E-2</v>
      </c>
      <c r="M21" s="379">
        <v>8.5999999999999993E-2</v>
      </c>
      <c r="N21" s="379">
        <v>8.3000000000000004E-2</v>
      </c>
      <c r="O21" s="379">
        <v>8.2000000000000003E-2</v>
      </c>
      <c r="P21" s="379">
        <v>7.9000000000000001E-2</v>
      </c>
      <c r="Q21" s="379">
        <v>7.9000000000000001E-2</v>
      </c>
      <c r="R21" s="379">
        <v>0.08</v>
      </c>
      <c r="S21" s="379">
        <v>7.1999999999999995E-2</v>
      </c>
      <c r="T21" s="379">
        <v>7.0999999999999994E-2</v>
      </c>
      <c r="U21" s="379">
        <f>HLOOKUP(U$18,$G$18:$T$21,4,FALSE)/U$17</f>
        <v>3.95E-2</v>
      </c>
      <c r="V21" s="379">
        <f t="shared" ref="V21:AD21" si="2">HLOOKUP(V$18,$G$18:$T$21,4,FALSE)/V$17</f>
        <v>0.04</v>
      </c>
      <c r="W21" s="379">
        <f t="shared" si="2"/>
        <v>3.5999999999999997E-2</v>
      </c>
      <c r="X21" s="379">
        <f t="shared" si="2"/>
        <v>3.5499999999999997E-2</v>
      </c>
      <c r="Y21" s="379">
        <f t="shared" si="2"/>
        <v>2.6666666666666668E-2</v>
      </c>
      <c r="Z21" s="379">
        <f t="shared" si="2"/>
        <v>2.3999999999999997E-2</v>
      </c>
      <c r="AA21" s="379">
        <f t="shared" si="2"/>
        <v>2.3666666666666666E-2</v>
      </c>
      <c r="AB21" s="379">
        <f t="shared" si="2"/>
        <v>1.7999999999999999E-2</v>
      </c>
      <c r="AC21" s="379">
        <f t="shared" si="2"/>
        <v>1.4199999999999999E-2</v>
      </c>
      <c r="AD21" s="379">
        <f t="shared" si="2"/>
        <v>1.3333333333333334E-2</v>
      </c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>G19*$T$9</f>
        <v>17.824000000000002</v>
      </c>
      <c r="H22" s="257">
        <f>H19*$T$9</f>
        <v>23.394000000000002</v>
      </c>
      <c r="I22" s="257">
        <f>I19*$T$9</f>
        <v>30.078000000000003</v>
      </c>
      <c r="J22" s="257">
        <f>J19*$T$9</f>
        <v>41.775000000000006</v>
      </c>
      <c r="K22" s="257">
        <f>K19*$T$9</f>
        <v>55.7</v>
      </c>
      <c r="L22" s="257">
        <f t="shared" ref="L22:AD22" si="3">L19*$T$9</f>
        <v>70.739000000000004</v>
      </c>
      <c r="M22" s="257">
        <f t="shared" si="3"/>
        <v>88.006000000000014</v>
      </c>
      <c r="N22" s="257">
        <f t="shared" si="3"/>
        <v>106.94400000000002</v>
      </c>
      <c r="O22" s="257">
        <f t="shared" si="3"/>
        <v>137.02200000000002</v>
      </c>
      <c r="P22" s="257">
        <f t="shared" si="3"/>
        <v>165.98600000000002</v>
      </c>
      <c r="Q22" s="257">
        <f t="shared" si="3"/>
        <v>192.72200000000001</v>
      </c>
      <c r="R22" s="257">
        <f t="shared" si="3"/>
        <v>222.24300000000002</v>
      </c>
      <c r="S22" s="257">
        <f t="shared" si="3"/>
        <v>253.99200000000002</v>
      </c>
      <c r="T22" s="257">
        <f t="shared" si="3"/>
        <v>299.66600000000005</v>
      </c>
      <c r="U22" s="257">
        <f t="shared" si="3"/>
        <v>385.44400000000002</v>
      </c>
      <c r="V22" s="257">
        <f t="shared" si="3"/>
        <v>444.48600000000005</v>
      </c>
      <c r="W22" s="257">
        <f t="shared" si="3"/>
        <v>507.98400000000004</v>
      </c>
      <c r="X22" s="257">
        <f t="shared" si="3"/>
        <v>599.33200000000011</v>
      </c>
      <c r="Y22" s="257">
        <f t="shared" si="3"/>
        <v>666.72900000000004</v>
      </c>
      <c r="Z22" s="257">
        <f t="shared" si="3"/>
        <v>761.97600000000011</v>
      </c>
      <c r="AA22" s="257">
        <f t="shared" si="3"/>
        <v>898.99800000000005</v>
      </c>
      <c r="AB22" s="257">
        <f>AB19*$T$9</f>
        <v>1015.9680000000001</v>
      </c>
      <c r="AC22" s="257">
        <f>AC19*$T$9</f>
        <v>1498.3300000000002</v>
      </c>
      <c r="AD22" s="334">
        <f t="shared" si="3"/>
        <v>1333.4580000000001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33" t="s">
        <v>103</v>
      </c>
      <c r="D23" s="434"/>
      <c r="E23" s="435" t="s">
        <v>41</v>
      </c>
      <c r="F23" s="373" t="s">
        <v>57</v>
      </c>
      <c r="G23" s="437" t="s">
        <v>19</v>
      </c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8"/>
      <c r="V23" s="438"/>
      <c r="W23" s="438"/>
      <c r="X23" s="438"/>
      <c r="Y23" s="438"/>
      <c r="Z23" s="438"/>
      <c r="AA23" s="438"/>
      <c r="AB23" s="438"/>
      <c r="AC23" s="438"/>
      <c r="AD23" s="439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36"/>
      <c r="F24" s="374" t="s">
        <v>58</v>
      </c>
      <c r="G24" s="440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1"/>
      <c r="V24" s="441"/>
      <c r="W24" s="441"/>
      <c r="X24" s="441"/>
      <c r="Y24" s="441"/>
      <c r="Z24" s="441"/>
      <c r="AA24" s="441"/>
      <c r="AB24" s="441"/>
      <c r="AC24" s="441"/>
      <c r="AD24" s="442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0.5</v>
      </c>
      <c r="B25" s="77"/>
      <c r="C25" s="296">
        <f>IF($B25="",A25/(($E25/100)*SQRT(3)*$H$9*$D25/100),B25/(($E25/100)*SQRT(3)*$H$9))</f>
        <v>0.84904451351415566</v>
      </c>
      <c r="D25" s="353">
        <v>85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673.05538464694894</v>
      </c>
      <c r="H25" s="68">
        <f t="shared" si="4"/>
        <v>1077.4201818697081</v>
      </c>
      <c r="I25" s="68">
        <f t="shared" si="4"/>
        <v>1604.7114457185885</v>
      </c>
      <c r="J25" s="68">
        <f t="shared" si="4"/>
        <v>2682.5642235639139</v>
      </c>
      <c r="K25" s="68">
        <f t="shared" si="4"/>
        <v>4197.9944688338473</v>
      </c>
      <c r="L25" s="68">
        <f t="shared" si="4"/>
        <v>6516.2681691724611</v>
      </c>
      <c r="M25" s="68">
        <f t="shared" si="4"/>
        <v>8860.6086184682736</v>
      </c>
      <c r="N25" s="68">
        <f t="shared" si="4"/>
        <v>11755.224341241668</v>
      </c>
      <c r="O25" s="68">
        <f t="shared" si="4"/>
        <v>16292.489460944882</v>
      </c>
      <c r="P25" s="68">
        <f t="shared" si="4"/>
        <v>21624.558270690166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26020.512005880435</v>
      </c>
      <c r="R25" s="68">
        <f t="shared" si="5"/>
        <v>30537.331001072031</v>
      </c>
      <c r="S25" s="68">
        <f t="shared" si="5"/>
        <v>37422.175244047721</v>
      </c>
      <c r="T25" s="68">
        <f t="shared" si="5"/>
        <v>45681.053391843612</v>
      </c>
      <c r="U25" s="68">
        <f t="shared" si="5"/>
        <v>52041.02401176087</v>
      </c>
      <c r="V25" s="68">
        <f t="shared" si="5"/>
        <v>61074.662002144061</v>
      </c>
      <c r="W25" s="68">
        <f t="shared" si="5"/>
        <v>74844.350488095442</v>
      </c>
      <c r="X25" s="68">
        <f t="shared" si="5"/>
        <v>91362.106783687224</v>
      </c>
      <c r="Y25" s="68">
        <f t="shared" si="5"/>
        <v>91611.993003216106</v>
      </c>
      <c r="Z25" s="68">
        <f t="shared" si="5"/>
        <v>112266.52573214319</v>
      </c>
      <c r="AA25" s="68">
        <f t="shared" si="5"/>
        <v>137043.16017553079</v>
      </c>
      <c r="AB25" s="68">
        <f t="shared" si="5"/>
        <v>149688.70097619088</v>
      </c>
      <c r="AC25" s="68">
        <f t="shared" si="5"/>
        <v>228405.26695921808</v>
      </c>
      <c r="AD25" s="68">
        <f t="shared" si="5"/>
        <v>183223.98600643221</v>
      </c>
    </row>
    <row r="26" spans="1:129" ht="17.100000000000001" customHeight="1">
      <c r="A26" s="35">
        <v>0.7</v>
      </c>
      <c r="B26" s="78"/>
      <c r="C26" s="296">
        <f t="shared" ref="C26:C60" si="6">IF($B26="",A26/(($E26/100)*SQRT(3)*$H$9*$D26/100),B26/(($E26/100)*SQRT(3)*$H$9))</f>
        <v>1.1886623189198178</v>
      </c>
      <c r="D26" s="301">
        <v>85</v>
      </c>
      <c r="E26" s="302">
        <v>100</v>
      </c>
      <c r="F26" s="298">
        <v>2.5</v>
      </c>
      <c r="G26" s="68">
        <f t="shared" si="4"/>
        <v>480.75384617639207</v>
      </c>
      <c r="H26" s="68">
        <f t="shared" si="4"/>
        <v>769.58584419264901</v>
      </c>
      <c r="I26" s="68">
        <f t="shared" si="4"/>
        <v>1146.2224612275634</v>
      </c>
      <c r="J26" s="68">
        <f t="shared" si="4"/>
        <v>1916.1173025456528</v>
      </c>
      <c r="K26" s="68">
        <f t="shared" si="4"/>
        <v>2998.5674777384629</v>
      </c>
      <c r="L26" s="68">
        <f t="shared" si="4"/>
        <v>4654.4772636946163</v>
      </c>
      <c r="M26" s="68">
        <f t="shared" si="4"/>
        <v>6329.0061560487684</v>
      </c>
      <c r="N26" s="68">
        <f t="shared" si="4"/>
        <v>8396.5888151726213</v>
      </c>
      <c r="O26" s="68">
        <f t="shared" si="4"/>
        <v>11637.492472103491</v>
      </c>
      <c r="P26" s="68">
        <f t="shared" si="4"/>
        <v>15446.113050492975</v>
      </c>
      <c r="Q26" s="68">
        <f t="shared" si="5"/>
        <v>18586.080004200314</v>
      </c>
      <c r="R26" s="68">
        <f t="shared" si="5"/>
        <v>21812.379286480027</v>
      </c>
      <c r="S26" s="68">
        <f t="shared" si="5"/>
        <v>26730.125174319805</v>
      </c>
      <c r="T26" s="68">
        <f t="shared" si="5"/>
        <v>32629.323851316869</v>
      </c>
      <c r="U26" s="68">
        <f t="shared" si="5"/>
        <v>37172.160008400628</v>
      </c>
      <c r="V26" s="68">
        <f t="shared" si="5"/>
        <v>43624.758572960054</v>
      </c>
      <c r="W26" s="68">
        <f t="shared" si="5"/>
        <v>53460.250348639609</v>
      </c>
      <c r="X26" s="68">
        <f t="shared" si="5"/>
        <v>65258.647702633738</v>
      </c>
      <c r="Y26" s="68">
        <f t="shared" si="5"/>
        <v>65437.137859440089</v>
      </c>
      <c r="Z26" s="68">
        <f t="shared" si="5"/>
        <v>80190.375522959424</v>
      </c>
      <c r="AA26" s="68">
        <f t="shared" si="5"/>
        <v>97887.9715539506</v>
      </c>
      <c r="AB26" s="68">
        <f t="shared" si="5"/>
        <v>106920.50069727922</v>
      </c>
      <c r="AC26" s="68">
        <f t="shared" si="5"/>
        <v>163146.61925658435</v>
      </c>
      <c r="AD26" s="68">
        <f t="shared" si="5"/>
        <v>130874.27571888018</v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1.68</v>
      </c>
      <c r="B27" s="78"/>
      <c r="C27" s="296">
        <f t="shared" si="6"/>
        <v>2.8527895654075626</v>
      </c>
      <c r="D27" s="301">
        <v>85</v>
      </c>
      <c r="E27" s="302">
        <v>100</v>
      </c>
      <c r="F27" s="298">
        <v>2.5</v>
      </c>
      <c r="G27" s="68">
        <f t="shared" si="4"/>
        <v>200.31410257349671</v>
      </c>
      <c r="H27" s="68">
        <f t="shared" si="4"/>
        <v>320.66076841360376</v>
      </c>
      <c r="I27" s="68">
        <f t="shared" si="4"/>
        <v>477.59269217815137</v>
      </c>
      <c r="J27" s="68">
        <f t="shared" si="4"/>
        <v>798.3822093940222</v>
      </c>
      <c r="K27" s="68">
        <f t="shared" si="4"/>
        <v>1249.4031157243596</v>
      </c>
      <c r="L27" s="68">
        <f t="shared" si="4"/>
        <v>1939.3655265394234</v>
      </c>
      <c r="M27" s="68">
        <f t="shared" si="4"/>
        <v>2637.0858983536532</v>
      </c>
      <c r="N27" s="68">
        <f t="shared" si="4"/>
        <v>3498.5786729885917</v>
      </c>
      <c r="O27" s="68">
        <f t="shared" si="4"/>
        <v>4848.9551967097868</v>
      </c>
      <c r="P27" s="68">
        <f t="shared" si="4"/>
        <v>6435.8804377054075</v>
      </c>
      <c r="Q27" s="68">
        <f t="shared" si="5"/>
        <v>7744.2000017501314</v>
      </c>
      <c r="R27" s="68">
        <f t="shared" si="5"/>
        <v>9088.4913693666767</v>
      </c>
      <c r="S27" s="68">
        <f t="shared" si="5"/>
        <v>11137.552155966587</v>
      </c>
      <c r="T27" s="68">
        <f t="shared" si="5"/>
        <v>13595.551604715365</v>
      </c>
      <c r="U27" s="68">
        <f t="shared" si="5"/>
        <v>15488.400003500263</v>
      </c>
      <c r="V27" s="68">
        <f t="shared" si="5"/>
        <v>18176.982738733353</v>
      </c>
      <c r="W27" s="68">
        <f t="shared" si="5"/>
        <v>22275.104311933173</v>
      </c>
      <c r="X27" s="68">
        <f t="shared" si="5"/>
        <v>27191.10320943073</v>
      </c>
      <c r="Y27" s="68">
        <f t="shared" si="5"/>
        <v>27265.474108100032</v>
      </c>
      <c r="Z27" s="68">
        <f t="shared" si="5"/>
        <v>33412.656467899767</v>
      </c>
      <c r="AA27" s="68">
        <f t="shared" si="5"/>
        <v>40786.654814146081</v>
      </c>
      <c r="AB27" s="68">
        <f t="shared" si="5"/>
        <v>44550.208623866347</v>
      </c>
      <c r="AC27" s="68">
        <f t="shared" si="5"/>
        <v>67977.758023576811</v>
      </c>
      <c r="AD27" s="68">
        <f t="shared" si="5"/>
        <v>54530.948216200064</v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2</v>
      </c>
      <c r="B28" s="78"/>
      <c r="C28" s="296">
        <f t="shared" si="6"/>
        <v>3.3961780540566227</v>
      </c>
      <c r="D28" s="301">
        <v>85</v>
      </c>
      <c r="E28" s="302">
        <v>100</v>
      </c>
      <c r="F28" s="298">
        <v>2.5</v>
      </c>
      <c r="G28" s="68">
        <f t="shared" si="4"/>
        <v>168.26384616173723</v>
      </c>
      <c r="H28" s="68">
        <f t="shared" si="4"/>
        <v>269.35504546742703</v>
      </c>
      <c r="I28" s="68">
        <f t="shared" si="4"/>
        <v>401.17786142964712</v>
      </c>
      <c r="J28" s="68">
        <f t="shared" si="4"/>
        <v>670.64105589097846</v>
      </c>
      <c r="K28" s="68">
        <f t="shared" si="4"/>
        <v>1049.4986172084618</v>
      </c>
      <c r="L28" s="68">
        <f t="shared" si="4"/>
        <v>1629.0670422931153</v>
      </c>
      <c r="M28" s="68">
        <f t="shared" si="4"/>
        <v>2215.1521546170684</v>
      </c>
      <c r="N28" s="68">
        <f t="shared" si="4"/>
        <v>2938.8060853104171</v>
      </c>
      <c r="O28" s="68">
        <f t="shared" si="4"/>
        <v>4073.1223652362205</v>
      </c>
      <c r="P28" s="68">
        <f t="shared" si="4"/>
        <v>5406.1395676725415</v>
      </c>
      <c r="Q28" s="68">
        <f t="shared" si="5"/>
        <v>6505.1280014701088</v>
      </c>
      <c r="R28" s="68">
        <f t="shared" si="5"/>
        <v>7634.3327502680077</v>
      </c>
      <c r="S28" s="68">
        <f t="shared" si="5"/>
        <v>9355.5438110119303</v>
      </c>
      <c r="T28" s="68">
        <f t="shared" si="5"/>
        <v>11420.263347960903</v>
      </c>
      <c r="U28" s="68">
        <f t="shared" si="5"/>
        <v>13010.256002940218</v>
      </c>
      <c r="V28" s="68">
        <f t="shared" si="5"/>
        <v>15268.665500536015</v>
      </c>
      <c r="W28" s="68">
        <f t="shared" si="5"/>
        <v>18711.087622023861</v>
      </c>
      <c r="X28" s="68">
        <f t="shared" si="5"/>
        <v>22840.526695921806</v>
      </c>
      <c r="Y28" s="68">
        <f t="shared" si="5"/>
        <v>22902.998250804027</v>
      </c>
      <c r="Z28" s="68">
        <f t="shared" si="5"/>
        <v>28066.631433035796</v>
      </c>
      <c r="AA28" s="68">
        <f t="shared" si="5"/>
        <v>34260.790043882698</v>
      </c>
      <c r="AB28" s="68">
        <f t="shared" si="5"/>
        <v>37422.175244047721</v>
      </c>
      <c r="AC28" s="68">
        <f t="shared" si="5"/>
        <v>57101.316739804519</v>
      </c>
      <c r="AD28" s="68">
        <f t="shared" si="5"/>
        <v>45805.996501608053</v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7.100000000000001" customHeight="1">
      <c r="A29" s="35">
        <v>3</v>
      </c>
      <c r="B29" s="78"/>
      <c r="C29" s="296">
        <f t="shared" si="6"/>
        <v>5.0942670810849338</v>
      </c>
      <c r="D29" s="301">
        <v>85</v>
      </c>
      <c r="E29" s="302">
        <v>100</v>
      </c>
      <c r="F29" s="298">
        <v>2.5</v>
      </c>
      <c r="G29" s="68">
        <f t="shared" si="4"/>
        <v>112.17589744115814</v>
      </c>
      <c r="H29" s="68">
        <f t="shared" si="4"/>
        <v>179.57003031161807</v>
      </c>
      <c r="I29" s="68">
        <f t="shared" si="4"/>
        <v>267.45190761976471</v>
      </c>
      <c r="J29" s="68">
        <f t="shared" si="4"/>
        <v>447.09403726065233</v>
      </c>
      <c r="K29" s="68">
        <f t="shared" si="4"/>
        <v>699.66574480564122</v>
      </c>
      <c r="L29" s="68">
        <f t="shared" si="4"/>
        <v>1086.044694862077</v>
      </c>
      <c r="M29" s="68">
        <f t="shared" si="4"/>
        <v>1476.7681030780454</v>
      </c>
      <c r="N29" s="68">
        <f t="shared" si="4"/>
        <v>1959.2040568736109</v>
      </c>
      <c r="O29" s="68">
        <f t="shared" si="4"/>
        <v>2715.4149101574803</v>
      </c>
      <c r="P29" s="68">
        <f t="shared" si="4"/>
        <v>3604.0930451150275</v>
      </c>
      <c r="Q29" s="68">
        <f t="shared" si="5"/>
        <v>4336.7520009800728</v>
      </c>
      <c r="R29" s="68">
        <f t="shared" si="5"/>
        <v>5089.555166845339</v>
      </c>
      <c r="S29" s="68">
        <f t="shared" si="5"/>
        <v>6237.0292073412866</v>
      </c>
      <c r="T29" s="68">
        <f t="shared" si="5"/>
        <v>7613.5088986406017</v>
      </c>
      <c r="U29" s="68">
        <f t="shared" si="5"/>
        <v>8673.5040019601456</v>
      </c>
      <c r="V29" s="68">
        <f t="shared" si="5"/>
        <v>10179.110333690678</v>
      </c>
      <c r="W29" s="68">
        <f t="shared" si="5"/>
        <v>12474.058414682573</v>
      </c>
      <c r="X29" s="68">
        <f t="shared" si="5"/>
        <v>15227.017797281203</v>
      </c>
      <c r="Y29" s="68">
        <f t="shared" si="5"/>
        <v>15268.665500536019</v>
      </c>
      <c r="Z29" s="68">
        <f t="shared" si="5"/>
        <v>18711.087622023864</v>
      </c>
      <c r="AA29" s="68">
        <f t="shared" si="5"/>
        <v>22840.526695921802</v>
      </c>
      <c r="AB29" s="68">
        <f t="shared" si="5"/>
        <v>24948.116829365146</v>
      </c>
      <c r="AC29" s="68">
        <f t="shared" si="5"/>
        <v>38067.544493203008</v>
      </c>
      <c r="AD29" s="68">
        <f t="shared" si="5"/>
        <v>30537.331001072038</v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4.37</v>
      </c>
      <c r="B30" s="78"/>
      <c r="C30" s="296">
        <f t="shared" si="6"/>
        <v>7.4206490481137202</v>
      </c>
      <c r="D30" s="301">
        <v>85</v>
      </c>
      <c r="E30" s="302">
        <v>100</v>
      </c>
      <c r="F30" s="298">
        <v>2.5</v>
      </c>
      <c r="G30" s="68">
        <f t="shared" si="4"/>
        <v>77.008625245646314</v>
      </c>
      <c r="H30" s="68">
        <f t="shared" si="4"/>
        <v>123.27462035122522</v>
      </c>
      <c r="I30" s="68">
        <f t="shared" si="4"/>
        <v>183.6054285719209</v>
      </c>
      <c r="J30" s="68">
        <f t="shared" si="4"/>
        <v>306.9295450301961</v>
      </c>
      <c r="K30" s="68">
        <f t="shared" si="4"/>
        <v>480.31973327618391</v>
      </c>
      <c r="L30" s="68">
        <f t="shared" si="4"/>
        <v>745.56844040874864</v>
      </c>
      <c r="M30" s="68">
        <f t="shared" si="4"/>
        <v>1013.7996130970565</v>
      </c>
      <c r="N30" s="68">
        <f t="shared" si="4"/>
        <v>1344.9913433914951</v>
      </c>
      <c r="O30" s="68">
        <f t="shared" si="4"/>
        <v>1864.1292289410621</v>
      </c>
      <c r="P30" s="68">
        <f t="shared" si="4"/>
        <v>2474.2057517952135</v>
      </c>
      <c r="Q30" s="68">
        <f t="shared" si="5"/>
        <v>2977.175286714009</v>
      </c>
      <c r="R30" s="68">
        <f t="shared" si="5"/>
        <v>3493.9737987496605</v>
      </c>
      <c r="S30" s="68">
        <f t="shared" si="5"/>
        <v>4281.7134146507697</v>
      </c>
      <c r="T30" s="68">
        <f t="shared" si="5"/>
        <v>5226.665147808194</v>
      </c>
      <c r="U30" s="68">
        <f t="shared" si="5"/>
        <v>5954.3505734280179</v>
      </c>
      <c r="V30" s="68">
        <f t="shared" si="5"/>
        <v>6987.9475974993211</v>
      </c>
      <c r="W30" s="68">
        <f t="shared" si="5"/>
        <v>8563.4268293015393</v>
      </c>
      <c r="X30" s="68">
        <f t="shared" si="5"/>
        <v>10453.330295616388</v>
      </c>
      <c r="Y30" s="68">
        <f t="shared" si="5"/>
        <v>10481.921396248981</v>
      </c>
      <c r="Z30" s="68">
        <f t="shared" si="5"/>
        <v>12845.14024395231</v>
      </c>
      <c r="AA30" s="68">
        <f t="shared" si="5"/>
        <v>15679.995443424577</v>
      </c>
      <c r="AB30" s="68">
        <f t="shared" si="5"/>
        <v>17126.853658603079</v>
      </c>
      <c r="AC30" s="68">
        <f t="shared" si="5"/>
        <v>26133.325739040967</v>
      </c>
      <c r="AD30" s="68">
        <f t="shared" si="5"/>
        <v>20963.842792497962</v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5</v>
      </c>
      <c r="B31" s="78"/>
      <c r="C31" s="296">
        <f t="shared" si="6"/>
        <v>8.490445135141556</v>
      </c>
      <c r="D31" s="301">
        <v>85</v>
      </c>
      <c r="E31" s="302">
        <v>100</v>
      </c>
      <c r="F31" s="298">
        <v>2.5</v>
      </c>
      <c r="G31" s="68">
        <f t="shared" si="4"/>
        <v>67.305538464694877</v>
      </c>
      <c r="H31" s="68">
        <f t="shared" si="4"/>
        <v>107.74201818697084</v>
      </c>
      <c r="I31" s="68">
        <f t="shared" si="4"/>
        <v>160.47114457185884</v>
      </c>
      <c r="J31" s="68">
        <f t="shared" si="4"/>
        <v>268.2564223563914</v>
      </c>
      <c r="K31" s="68">
        <f t="shared" si="4"/>
        <v>419.79944688338475</v>
      </c>
      <c r="L31" s="68">
        <f t="shared" si="4"/>
        <v>651.62681691724606</v>
      </c>
      <c r="M31" s="68">
        <f t="shared" si="4"/>
        <v>886.06086184682727</v>
      </c>
      <c r="N31" s="68">
        <f t="shared" si="4"/>
        <v>1175.5224341241667</v>
      </c>
      <c r="O31" s="68">
        <f t="shared" si="4"/>
        <v>1629.248946094488</v>
      </c>
      <c r="P31" s="68">
        <f t="shared" si="4"/>
        <v>2162.4558270690163</v>
      </c>
      <c r="Q31" s="68">
        <f t="shared" si="5"/>
        <v>2602.0512005880437</v>
      </c>
      <c r="R31" s="68">
        <f t="shared" si="5"/>
        <v>3053.733100107203</v>
      </c>
      <c r="S31" s="68">
        <f t="shared" si="5"/>
        <v>3742.2175244047721</v>
      </c>
      <c r="T31" s="68">
        <f t="shared" si="5"/>
        <v>4568.1053391843616</v>
      </c>
      <c r="U31" s="68">
        <f t="shared" si="5"/>
        <v>5204.1024011760874</v>
      </c>
      <c r="V31" s="68">
        <f t="shared" si="5"/>
        <v>6107.4662002144059</v>
      </c>
      <c r="W31" s="68">
        <f t="shared" si="5"/>
        <v>7484.4350488095442</v>
      </c>
      <c r="X31" s="68">
        <f t="shared" si="5"/>
        <v>9136.2106783687232</v>
      </c>
      <c r="Y31" s="68">
        <f t="shared" si="5"/>
        <v>9161.1993003216085</v>
      </c>
      <c r="Z31" s="68">
        <f t="shared" si="5"/>
        <v>11226.652573214318</v>
      </c>
      <c r="AA31" s="68">
        <f t="shared" si="5"/>
        <v>13704.316017553081</v>
      </c>
      <c r="AB31" s="68">
        <f t="shared" si="5"/>
        <v>14968.870097619088</v>
      </c>
      <c r="AC31" s="68">
        <f t="shared" si="5"/>
        <v>22840.526695921806</v>
      </c>
      <c r="AD31" s="68">
        <f t="shared" si="5"/>
        <v>18322.398600643217</v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8.65</v>
      </c>
      <c r="B32" s="78"/>
      <c r="C32" s="296">
        <f t="shared" si="6"/>
        <v>14.688470083794893</v>
      </c>
      <c r="D32" s="301">
        <v>85</v>
      </c>
      <c r="E32" s="302">
        <v>100</v>
      </c>
      <c r="F32" s="298">
        <v>2.5</v>
      </c>
      <c r="G32" s="68">
        <f t="shared" si="4"/>
        <v>38.90493552872536</v>
      </c>
      <c r="H32" s="68">
        <f t="shared" si="4"/>
        <v>62.278623229462909</v>
      </c>
      <c r="I32" s="68">
        <f t="shared" si="4"/>
        <v>92.757887035756553</v>
      </c>
      <c r="J32" s="68">
        <f t="shared" si="4"/>
        <v>155.06151581294301</v>
      </c>
      <c r="K32" s="68">
        <f t="shared" si="4"/>
        <v>242.65863981698539</v>
      </c>
      <c r="L32" s="68">
        <f t="shared" si="4"/>
        <v>376.66289995216539</v>
      </c>
      <c r="M32" s="68">
        <f t="shared" si="4"/>
        <v>512.1739085819811</v>
      </c>
      <c r="N32" s="68">
        <f t="shared" si="4"/>
        <v>679.49273648795747</v>
      </c>
      <c r="O32" s="68">
        <f t="shared" si="4"/>
        <v>941.76239658640941</v>
      </c>
      <c r="P32" s="68">
        <f t="shared" si="4"/>
        <v>1249.9744665138821</v>
      </c>
      <c r="Q32" s="68">
        <f t="shared" si="5"/>
        <v>1504.0758384901985</v>
      </c>
      <c r="R32" s="68">
        <f t="shared" si="5"/>
        <v>1765.163641680464</v>
      </c>
      <c r="S32" s="68">
        <f t="shared" si="5"/>
        <v>2163.131516996978</v>
      </c>
      <c r="T32" s="68">
        <f t="shared" si="5"/>
        <v>2640.523317447607</v>
      </c>
      <c r="U32" s="68">
        <f t="shared" si="5"/>
        <v>3008.151676980397</v>
      </c>
      <c r="V32" s="68">
        <f t="shared" si="5"/>
        <v>3530.327283360928</v>
      </c>
      <c r="W32" s="68">
        <f t="shared" si="5"/>
        <v>4326.263033993956</v>
      </c>
      <c r="X32" s="68">
        <f t="shared" si="5"/>
        <v>5281.0466348952141</v>
      </c>
      <c r="Y32" s="68">
        <f t="shared" si="5"/>
        <v>5295.490925041393</v>
      </c>
      <c r="Z32" s="68">
        <f t="shared" si="5"/>
        <v>6489.3945509909345</v>
      </c>
      <c r="AA32" s="68">
        <f t="shared" si="5"/>
        <v>7921.5699523428202</v>
      </c>
      <c r="AB32" s="68">
        <f t="shared" si="5"/>
        <v>8652.526067987912</v>
      </c>
      <c r="AC32" s="68">
        <f t="shared" si="5"/>
        <v>13202.616587238037</v>
      </c>
      <c r="AD32" s="68">
        <f t="shared" si="5"/>
        <v>10590.981850082786</v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9</v>
      </c>
      <c r="B33" s="78"/>
      <c r="C33" s="296">
        <f t="shared" si="6"/>
        <v>15.2828012432548</v>
      </c>
      <c r="D33" s="301">
        <v>85</v>
      </c>
      <c r="E33" s="302">
        <v>100</v>
      </c>
      <c r="F33" s="298">
        <v>2.5</v>
      </c>
      <c r="G33" s="68">
        <f t="shared" si="4"/>
        <v>37.391965813719381</v>
      </c>
      <c r="H33" s="68">
        <f t="shared" si="4"/>
        <v>59.856676770539359</v>
      </c>
      <c r="I33" s="68">
        <f t="shared" si="4"/>
        <v>89.150635873254927</v>
      </c>
      <c r="J33" s="68">
        <f t="shared" si="4"/>
        <v>149.0313457535508</v>
      </c>
      <c r="K33" s="68">
        <f t="shared" si="4"/>
        <v>233.22191493521382</v>
      </c>
      <c r="L33" s="68">
        <f t="shared" si="4"/>
        <v>362.01489828735907</v>
      </c>
      <c r="M33" s="68">
        <f t="shared" si="4"/>
        <v>492.25603435934863</v>
      </c>
      <c r="N33" s="68">
        <f t="shared" si="4"/>
        <v>653.06801895787044</v>
      </c>
      <c r="O33" s="68">
        <f t="shared" si="4"/>
        <v>905.13830338582693</v>
      </c>
      <c r="P33" s="68">
        <f t="shared" si="4"/>
        <v>1201.364348371676</v>
      </c>
      <c r="Q33" s="68">
        <f t="shared" si="5"/>
        <v>1445.5840003266908</v>
      </c>
      <c r="R33" s="68">
        <f t="shared" si="5"/>
        <v>1696.5183889484463</v>
      </c>
      <c r="S33" s="68">
        <f t="shared" si="5"/>
        <v>2079.0097357804293</v>
      </c>
      <c r="T33" s="68">
        <f t="shared" si="5"/>
        <v>2537.8362995468678</v>
      </c>
      <c r="U33" s="68">
        <f t="shared" si="5"/>
        <v>2891.1680006533816</v>
      </c>
      <c r="V33" s="68">
        <f t="shared" si="5"/>
        <v>3393.0367778968925</v>
      </c>
      <c r="W33" s="68">
        <f t="shared" si="5"/>
        <v>4158.0194715608586</v>
      </c>
      <c r="X33" s="68">
        <f t="shared" si="5"/>
        <v>5075.6725990937357</v>
      </c>
      <c r="Y33" s="68">
        <f t="shared" si="5"/>
        <v>5089.555166845339</v>
      </c>
      <c r="Z33" s="68">
        <f t="shared" si="5"/>
        <v>6237.0292073412884</v>
      </c>
      <c r="AA33" s="68">
        <f t="shared" si="5"/>
        <v>7613.5088986406017</v>
      </c>
      <c r="AB33" s="68">
        <f t="shared" si="5"/>
        <v>8316.0389431217172</v>
      </c>
      <c r="AC33" s="68">
        <f t="shared" si="5"/>
        <v>12689.181497734338</v>
      </c>
      <c r="AD33" s="68">
        <f t="shared" si="5"/>
        <v>10179.110333690678</v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10</v>
      </c>
      <c r="B34" s="78"/>
      <c r="C34" s="296">
        <f t="shared" si="6"/>
        <v>16.980890270283112</v>
      </c>
      <c r="D34" s="301">
        <v>85</v>
      </c>
      <c r="E34" s="302">
        <v>100</v>
      </c>
      <c r="F34" s="298">
        <v>2.5</v>
      </c>
      <c r="G34" s="68">
        <f t="shared" si="4"/>
        <v>33.652769232347438</v>
      </c>
      <c r="H34" s="68">
        <f t="shared" si="4"/>
        <v>53.871009093485419</v>
      </c>
      <c r="I34" s="68">
        <f t="shared" si="4"/>
        <v>80.235572285929422</v>
      </c>
      <c r="J34" s="68">
        <f t="shared" si="4"/>
        <v>134.1282111781957</v>
      </c>
      <c r="K34" s="68">
        <f t="shared" si="4"/>
        <v>209.89972344169237</v>
      </c>
      <c r="L34" s="68">
        <f t="shared" si="4"/>
        <v>325.81340845862303</v>
      </c>
      <c r="M34" s="68">
        <f t="shared" si="4"/>
        <v>443.03043092341363</v>
      </c>
      <c r="N34" s="68">
        <f t="shared" si="4"/>
        <v>587.76121706208335</v>
      </c>
      <c r="O34" s="68">
        <f t="shared" si="4"/>
        <v>814.62447304724401</v>
      </c>
      <c r="P34" s="68">
        <f t="shared" si="4"/>
        <v>1081.2279135345082</v>
      </c>
      <c r="Q34" s="68">
        <f t="shared" si="5"/>
        <v>1301.0256002940218</v>
      </c>
      <c r="R34" s="68">
        <f t="shared" si="5"/>
        <v>1526.8665500536015</v>
      </c>
      <c r="S34" s="68">
        <f t="shared" si="5"/>
        <v>1871.1087622023861</v>
      </c>
      <c r="T34" s="68">
        <f t="shared" si="5"/>
        <v>2284.0526695921808</v>
      </c>
      <c r="U34" s="68">
        <f t="shared" si="5"/>
        <v>2602.0512005880437</v>
      </c>
      <c r="V34" s="68">
        <f t="shared" si="5"/>
        <v>3053.733100107203</v>
      </c>
      <c r="W34" s="68">
        <f t="shared" si="5"/>
        <v>3742.2175244047721</v>
      </c>
      <c r="X34" s="68">
        <f t="shared" si="5"/>
        <v>4568.1053391843616</v>
      </c>
      <c r="Y34" s="68">
        <f t="shared" si="5"/>
        <v>4580.5996501608042</v>
      </c>
      <c r="Z34" s="68">
        <f t="shared" si="5"/>
        <v>5613.3262866071591</v>
      </c>
      <c r="AA34" s="68">
        <f t="shared" si="5"/>
        <v>6852.1580087765406</v>
      </c>
      <c r="AB34" s="68">
        <f t="shared" si="5"/>
        <v>7484.4350488095442</v>
      </c>
      <c r="AC34" s="68">
        <f t="shared" si="5"/>
        <v>11420.263347960903</v>
      </c>
      <c r="AD34" s="68">
        <f t="shared" si="5"/>
        <v>9161.1993003216085</v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11</v>
      </c>
      <c r="B35" s="78"/>
      <c r="C35" s="296">
        <f t="shared" si="6"/>
        <v>18.678979297311422</v>
      </c>
      <c r="D35" s="301">
        <v>85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>
        <f t="shared" si="7"/>
        <v>48.973644630441292</v>
      </c>
      <c r="I35" s="68">
        <f t="shared" si="7"/>
        <v>72.941429350844928</v>
      </c>
      <c r="J35" s="68">
        <f t="shared" si="7"/>
        <v>121.93473743472337</v>
      </c>
      <c r="K35" s="68">
        <f t="shared" si="7"/>
        <v>190.81793040153855</v>
      </c>
      <c r="L35" s="68">
        <f t="shared" si="7"/>
        <v>296.19400768965738</v>
      </c>
      <c r="M35" s="68">
        <f t="shared" si="7"/>
        <v>402.75493720310334</v>
      </c>
      <c r="N35" s="68">
        <f t="shared" si="7"/>
        <v>534.32837914734853</v>
      </c>
      <c r="O35" s="68">
        <f t="shared" si="7"/>
        <v>740.56770277022213</v>
      </c>
      <c r="P35" s="68">
        <f t="shared" si="7"/>
        <v>982.93446684955313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1182.7505457218381</v>
      </c>
      <c r="R35" s="68">
        <f t="shared" si="8"/>
        <v>1388.0605000487287</v>
      </c>
      <c r="S35" s="68">
        <f t="shared" si="8"/>
        <v>1701.0079656385331</v>
      </c>
      <c r="T35" s="68">
        <f t="shared" si="8"/>
        <v>2076.4115178110737</v>
      </c>
      <c r="U35" s="68">
        <f t="shared" si="8"/>
        <v>2365.5010914436762</v>
      </c>
      <c r="V35" s="68">
        <f t="shared" si="8"/>
        <v>2776.1210000974575</v>
      </c>
      <c r="W35" s="68">
        <f t="shared" si="8"/>
        <v>3402.0159312770661</v>
      </c>
      <c r="X35" s="68">
        <f t="shared" si="8"/>
        <v>4152.8230356221475</v>
      </c>
      <c r="Y35" s="68">
        <f t="shared" si="8"/>
        <v>4164.1815001461864</v>
      </c>
      <c r="Z35" s="68">
        <f t="shared" si="8"/>
        <v>5103.0238969155998</v>
      </c>
      <c r="AA35" s="68">
        <f t="shared" si="8"/>
        <v>6229.2345534332189</v>
      </c>
      <c r="AB35" s="68">
        <f t="shared" si="8"/>
        <v>6804.0318625541322</v>
      </c>
      <c r="AC35" s="68">
        <f t="shared" si="8"/>
        <v>10382.057589055368</v>
      </c>
      <c r="AD35" s="68">
        <f t="shared" si="8"/>
        <v>8328.3630002923728</v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</v>
      </c>
      <c r="B36" s="78"/>
      <c r="C36" s="296">
        <f t="shared" si="6"/>
        <v>20.377068324339735</v>
      </c>
      <c r="D36" s="301">
        <v>85</v>
      </c>
      <c r="E36" s="302">
        <v>100</v>
      </c>
      <c r="F36" s="298">
        <v>2.5</v>
      </c>
      <c r="G36" s="68" t="str">
        <f t="shared" si="7"/>
        <v/>
      </c>
      <c r="H36" s="68">
        <f t="shared" si="7"/>
        <v>44.892507577904517</v>
      </c>
      <c r="I36" s="68">
        <f t="shared" si="7"/>
        <v>66.862976904941178</v>
      </c>
      <c r="J36" s="68">
        <f t="shared" si="7"/>
        <v>111.77350931516308</v>
      </c>
      <c r="K36" s="68">
        <f t="shared" si="7"/>
        <v>174.91643620141031</v>
      </c>
      <c r="L36" s="68">
        <f t="shared" si="7"/>
        <v>271.51117371551925</v>
      </c>
      <c r="M36" s="68">
        <f t="shared" si="7"/>
        <v>369.19202576951136</v>
      </c>
      <c r="N36" s="68">
        <f t="shared" si="7"/>
        <v>489.80101421840271</v>
      </c>
      <c r="O36" s="68">
        <f t="shared" si="7"/>
        <v>678.85372753937008</v>
      </c>
      <c r="P36" s="68">
        <f t="shared" si="7"/>
        <v>901.02326127875688</v>
      </c>
      <c r="Q36" s="68">
        <f t="shared" si="8"/>
        <v>1084.1880002450182</v>
      </c>
      <c r="R36" s="68">
        <f t="shared" si="8"/>
        <v>1272.3887917113348</v>
      </c>
      <c r="S36" s="68">
        <f t="shared" si="8"/>
        <v>1559.2573018353216</v>
      </c>
      <c r="T36" s="68">
        <f t="shared" si="8"/>
        <v>1903.3772246601504</v>
      </c>
      <c r="U36" s="68">
        <f t="shared" si="8"/>
        <v>2168.3760004900364</v>
      </c>
      <c r="V36" s="68">
        <f t="shared" si="8"/>
        <v>2544.7775834226695</v>
      </c>
      <c r="W36" s="68">
        <f t="shared" si="8"/>
        <v>3118.5146036706433</v>
      </c>
      <c r="X36" s="68">
        <f t="shared" si="8"/>
        <v>3806.7544493203009</v>
      </c>
      <c r="Y36" s="68">
        <f t="shared" si="8"/>
        <v>3817.1663751340047</v>
      </c>
      <c r="Z36" s="68">
        <f t="shared" si="8"/>
        <v>4677.7719055059661</v>
      </c>
      <c r="AA36" s="68">
        <f t="shared" si="8"/>
        <v>5710.1316739804506</v>
      </c>
      <c r="AB36" s="68">
        <f t="shared" si="8"/>
        <v>6237.0292073412866</v>
      </c>
      <c r="AC36" s="68">
        <f t="shared" si="8"/>
        <v>9516.8861233007519</v>
      </c>
      <c r="AD36" s="68">
        <f t="shared" si="8"/>
        <v>7634.3327502680095</v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14</v>
      </c>
      <c r="B37" s="78"/>
      <c r="C37" s="296">
        <f t="shared" si="6"/>
        <v>23.773246378396358</v>
      </c>
      <c r="D37" s="301">
        <v>85</v>
      </c>
      <c r="E37" s="302">
        <v>100</v>
      </c>
      <c r="F37" s="298">
        <v>2.5</v>
      </c>
      <c r="G37" s="68" t="str">
        <f t="shared" si="7"/>
        <v/>
      </c>
      <c r="H37" s="68" t="str">
        <f t="shared" si="7"/>
        <v/>
      </c>
      <c r="I37" s="68">
        <f t="shared" si="7"/>
        <v>57.311123061378161</v>
      </c>
      <c r="J37" s="68">
        <f t="shared" si="7"/>
        <v>95.80586512728263</v>
      </c>
      <c r="K37" s="68">
        <f t="shared" si="7"/>
        <v>149.92837388692311</v>
      </c>
      <c r="L37" s="68">
        <f t="shared" si="7"/>
        <v>232.72386318473076</v>
      </c>
      <c r="M37" s="68">
        <f t="shared" si="7"/>
        <v>316.45030780243832</v>
      </c>
      <c r="N37" s="68">
        <f t="shared" si="7"/>
        <v>419.82944075863094</v>
      </c>
      <c r="O37" s="68">
        <f t="shared" si="7"/>
        <v>581.87462360517441</v>
      </c>
      <c r="P37" s="68">
        <f t="shared" si="7"/>
        <v>772.30565252464862</v>
      </c>
      <c r="Q37" s="68">
        <f t="shared" si="8"/>
        <v>929.30400021001549</v>
      </c>
      <c r="R37" s="68">
        <f t="shared" si="8"/>
        <v>1090.6189643240011</v>
      </c>
      <c r="S37" s="68">
        <f t="shared" si="8"/>
        <v>1336.50625871599</v>
      </c>
      <c r="T37" s="68">
        <f t="shared" si="8"/>
        <v>1631.4661925658431</v>
      </c>
      <c r="U37" s="68">
        <f t="shared" si="8"/>
        <v>1858.608000420031</v>
      </c>
      <c r="V37" s="68">
        <f t="shared" si="8"/>
        <v>2181.2379286480023</v>
      </c>
      <c r="W37" s="68">
        <f t="shared" si="8"/>
        <v>2673.0125174319801</v>
      </c>
      <c r="X37" s="68">
        <f t="shared" si="8"/>
        <v>3262.9323851316863</v>
      </c>
      <c r="Y37" s="68">
        <f t="shared" si="8"/>
        <v>3271.8568929720041</v>
      </c>
      <c r="Z37" s="68">
        <f t="shared" si="8"/>
        <v>4009.5187761479706</v>
      </c>
      <c r="AA37" s="68">
        <f t="shared" si="8"/>
        <v>4894.3985776975287</v>
      </c>
      <c r="AB37" s="68">
        <f t="shared" si="8"/>
        <v>5346.0250348639602</v>
      </c>
      <c r="AC37" s="68">
        <f t="shared" si="8"/>
        <v>8157.3309628292154</v>
      </c>
      <c r="AD37" s="68">
        <f t="shared" si="8"/>
        <v>6543.7137859440081</v>
      </c>
    </row>
    <row r="38" spans="1:32" ht="17.100000000000001" customHeight="1">
      <c r="A38" s="35">
        <v>15</v>
      </c>
      <c r="B38" s="78"/>
      <c r="C38" s="296">
        <f t="shared" si="6"/>
        <v>25.471335405424668</v>
      </c>
      <c r="D38" s="301">
        <v>85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>
        <f t="shared" si="7"/>
        <v>53.490381523952948</v>
      </c>
      <c r="J38" s="68">
        <f t="shared" si="7"/>
        <v>89.418807452130466</v>
      </c>
      <c r="K38" s="68">
        <f t="shared" si="7"/>
        <v>139.93314896112827</v>
      </c>
      <c r="L38" s="68">
        <f t="shared" si="7"/>
        <v>217.20893897241541</v>
      </c>
      <c r="M38" s="68">
        <f t="shared" si="7"/>
        <v>295.35362061560915</v>
      </c>
      <c r="N38" s="68">
        <f t="shared" si="7"/>
        <v>391.84081137472225</v>
      </c>
      <c r="O38" s="68">
        <f t="shared" si="7"/>
        <v>543.08298203149616</v>
      </c>
      <c r="P38" s="68">
        <f t="shared" si="7"/>
        <v>720.81860902300559</v>
      </c>
      <c r="Q38" s="68">
        <f t="shared" si="8"/>
        <v>867.35040019601456</v>
      </c>
      <c r="R38" s="68">
        <f t="shared" si="8"/>
        <v>1017.9110333690677</v>
      </c>
      <c r="S38" s="68">
        <f t="shared" si="8"/>
        <v>1247.4058414682574</v>
      </c>
      <c r="T38" s="68">
        <f t="shared" si="8"/>
        <v>1522.7017797281205</v>
      </c>
      <c r="U38" s="68">
        <f t="shared" si="8"/>
        <v>1734.7008003920291</v>
      </c>
      <c r="V38" s="68">
        <f t="shared" si="8"/>
        <v>2035.8220667381354</v>
      </c>
      <c r="W38" s="68">
        <f t="shared" si="8"/>
        <v>2494.8116829365149</v>
      </c>
      <c r="X38" s="68">
        <f t="shared" si="8"/>
        <v>3045.4035594562411</v>
      </c>
      <c r="Y38" s="68">
        <f t="shared" si="8"/>
        <v>3053.7331001072039</v>
      </c>
      <c r="Z38" s="68">
        <f t="shared" si="8"/>
        <v>3742.217524404773</v>
      </c>
      <c r="AA38" s="68">
        <f t="shared" si="8"/>
        <v>4568.1053391843607</v>
      </c>
      <c r="AB38" s="68">
        <f t="shared" si="8"/>
        <v>4989.6233658730298</v>
      </c>
      <c r="AC38" s="68">
        <f t="shared" si="8"/>
        <v>7613.5088986406035</v>
      </c>
      <c r="AD38" s="68">
        <f t="shared" si="8"/>
        <v>6107.4662002144078</v>
      </c>
    </row>
    <row r="39" spans="1:32" ht="17.100000000000001" customHeight="1">
      <c r="A39" s="35">
        <v>16</v>
      </c>
      <c r="B39" s="78"/>
      <c r="C39" s="296">
        <f t="shared" si="6"/>
        <v>27.169424432452981</v>
      </c>
      <c r="D39" s="301">
        <v>85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>
        <f t="shared" si="7"/>
        <v>50.14723267870589</v>
      </c>
      <c r="J39" s="68">
        <f t="shared" si="7"/>
        <v>83.830131986372308</v>
      </c>
      <c r="K39" s="68">
        <f t="shared" si="7"/>
        <v>131.18732715105773</v>
      </c>
      <c r="L39" s="68">
        <f t="shared" si="7"/>
        <v>203.63338028663941</v>
      </c>
      <c r="M39" s="68">
        <f t="shared" si="7"/>
        <v>276.89401932713355</v>
      </c>
      <c r="N39" s="68">
        <f t="shared" si="7"/>
        <v>367.35076066380213</v>
      </c>
      <c r="O39" s="68">
        <f t="shared" si="7"/>
        <v>509.14029565452756</v>
      </c>
      <c r="P39" s="68">
        <f t="shared" si="7"/>
        <v>675.76744595906769</v>
      </c>
      <c r="Q39" s="68">
        <f t="shared" si="8"/>
        <v>813.14100018376359</v>
      </c>
      <c r="R39" s="68">
        <f t="shared" si="8"/>
        <v>954.29159378350096</v>
      </c>
      <c r="S39" s="68">
        <f t="shared" si="8"/>
        <v>1169.4429763764913</v>
      </c>
      <c r="T39" s="68">
        <f t="shared" si="8"/>
        <v>1427.5329184951129</v>
      </c>
      <c r="U39" s="68">
        <f t="shared" si="8"/>
        <v>1626.2820003675272</v>
      </c>
      <c r="V39" s="68">
        <f t="shared" si="8"/>
        <v>1908.5831875670019</v>
      </c>
      <c r="W39" s="68">
        <f t="shared" si="8"/>
        <v>2338.8859527529826</v>
      </c>
      <c r="X39" s="68">
        <f t="shared" si="8"/>
        <v>2855.0658369902258</v>
      </c>
      <c r="Y39" s="68">
        <f t="shared" si="8"/>
        <v>2862.8747813505033</v>
      </c>
      <c r="Z39" s="68">
        <f t="shared" si="8"/>
        <v>3508.3289291294745</v>
      </c>
      <c r="AA39" s="68">
        <f t="shared" si="8"/>
        <v>4282.5987554853373</v>
      </c>
      <c r="AB39" s="68">
        <f t="shared" si="8"/>
        <v>4677.7719055059652</v>
      </c>
      <c r="AC39" s="68">
        <f t="shared" si="8"/>
        <v>7137.6645924755649</v>
      </c>
      <c r="AD39" s="68">
        <f t="shared" si="8"/>
        <v>5725.7495627010067</v>
      </c>
    </row>
    <row r="40" spans="1:32" ht="17.100000000000001" customHeight="1">
      <c r="A40" s="35">
        <v>18</v>
      </c>
      <c r="B40" s="78"/>
      <c r="C40" s="296">
        <f t="shared" si="6"/>
        <v>30.565602486509601</v>
      </c>
      <c r="D40" s="301">
        <v>85</v>
      </c>
      <c r="E40" s="302">
        <v>100</v>
      </c>
      <c r="F40" s="298">
        <v>2.5</v>
      </c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>
        <f t="shared" si="7"/>
        <v>74.515672876775398</v>
      </c>
      <c r="K40" s="68">
        <f t="shared" si="7"/>
        <v>116.61095746760691</v>
      </c>
      <c r="L40" s="68">
        <f t="shared" si="7"/>
        <v>181.00744914367954</v>
      </c>
      <c r="M40" s="68">
        <f t="shared" si="7"/>
        <v>246.12801717967432</v>
      </c>
      <c r="N40" s="68">
        <f t="shared" si="7"/>
        <v>326.53400947893522</v>
      </c>
      <c r="O40" s="68">
        <f t="shared" si="7"/>
        <v>452.56915169291347</v>
      </c>
      <c r="P40" s="68">
        <f t="shared" si="7"/>
        <v>600.68217418583799</v>
      </c>
      <c r="Q40" s="68">
        <f t="shared" si="8"/>
        <v>722.79200016334539</v>
      </c>
      <c r="R40" s="68">
        <f t="shared" si="8"/>
        <v>848.25919447422314</v>
      </c>
      <c r="S40" s="68">
        <f t="shared" si="8"/>
        <v>1039.5048678902147</v>
      </c>
      <c r="T40" s="68">
        <f t="shared" si="8"/>
        <v>1268.9181497734339</v>
      </c>
      <c r="U40" s="68">
        <f t="shared" si="8"/>
        <v>1445.5840003266908</v>
      </c>
      <c r="V40" s="68">
        <f t="shared" si="8"/>
        <v>1696.5183889484463</v>
      </c>
      <c r="W40" s="68">
        <f t="shared" si="8"/>
        <v>2079.0097357804293</v>
      </c>
      <c r="X40" s="68">
        <f t="shared" si="8"/>
        <v>2537.8362995468678</v>
      </c>
      <c r="Y40" s="68">
        <f t="shared" si="8"/>
        <v>2544.7775834226695</v>
      </c>
      <c r="Z40" s="68">
        <f t="shared" si="8"/>
        <v>3118.5146036706442</v>
      </c>
      <c r="AA40" s="68">
        <f t="shared" si="8"/>
        <v>3806.7544493203009</v>
      </c>
      <c r="AB40" s="68">
        <f t="shared" si="8"/>
        <v>4158.0194715608586</v>
      </c>
      <c r="AC40" s="68">
        <f t="shared" si="8"/>
        <v>6344.5907488671692</v>
      </c>
      <c r="AD40" s="68">
        <f t="shared" si="8"/>
        <v>5089.555166845339</v>
      </c>
    </row>
    <row r="41" spans="1:32" ht="17.100000000000001" customHeight="1">
      <c r="A41" s="35">
        <v>20</v>
      </c>
      <c r="B41" s="78"/>
      <c r="C41" s="296">
        <f t="shared" si="6"/>
        <v>33.961780540566224</v>
      </c>
      <c r="D41" s="301">
        <v>85</v>
      </c>
      <c r="E41" s="302">
        <v>100</v>
      </c>
      <c r="F41" s="298">
        <v>2.5</v>
      </c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>
        <f t="shared" si="7"/>
        <v>67.064105589097849</v>
      </c>
      <c r="K41" s="68">
        <f t="shared" si="7"/>
        <v>104.94986172084619</v>
      </c>
      <c r="L41" s="68">
        <f t="shared" si="7"/>
        <v>162.90670422931152</v>
      </c>
      <c r="M41" s="68">
        <f t="shared" si="7"/>
        <v>221.51521546170682</v>
      </c>
      <c r="N41" s="68">
        <f t="shared" si="7"/>
        <v>293.88060853104167</v>
      </c>
      <c r="O41" s="68">
        <f t="shared" si="7"/>
        <v>407.312236523622</v>
      </c>
      <c r="P41" s="68">
        <f t="shared" si="7"/>
        <v>540.61395676725408</v>
      </c>
      <c r="Q41" s="68">
        <f t="shared" si="8"/>
        <v>650.51280014701092</v>
      </c>
      <c r="R41" s="68">
        <f t="shared" si="8"/>
        <v>763.43327502680074</v>
      </c>
      <c r="S41" s="68">
        <f t="shared" si="8"/>
        <v>935.55438110119303</v>
      </c>
      <c r="T41" s="68">
        <f t="shared" si="8"/>
        <v>1142.0263347960904</v>
      </c>
      <c r="U41" s="68">
        <f t="shared" si="8"/>
        <v>1301.0256002940218</v>
      </c>
      <c r="V41" s="68">
        <f t="shared" si="8"/>
        <v>1526.8665500536015</v>
      </c>
      <c r="W41" s="68">
        <f t="shared" si="8"/>
        <v>1871.1087622023861</v>
      </c>
      <c r="X41" s="68">
        <f t="shared" si="8"/>
        <v>2284.0526695921808</v>
      </c>
      <c r="Y41" s="68">
        <f t="shared" si="8"/>
        <v>2290.2998250804021</v>
      </c>
      <c r="Z41" s="68">
        <f t="shared" si="8"/>
        <v>2806.6631433035795</v>
      </c>
      <c r="AA41" s="68">
        <f t="shared" si="8"/>
        <v>3426.0790043882703</v>
      </c>
      <c r="AB41" s="68">
        <f t="shared" si="8"/>
        <v>3742.2175244047721</v>
      </c>
      <c r="AC41" s="68">
        <f t="shared" si="8"/>
        <v>5710.1316739804515</v>
      </c>
      <c r="AD41" s="68">
        <f t="shared" si="8"/>
        <v>4580.5996501608042</v>
      </c>
    </row>
    <row r="42" spans="1:32" ht="17.100000000000001" customHeight="1">
      <c r="A42" s="35">
        <v>22</v>
      </c>
      <c r="B42" s="78"/>
      <c r="C42" s="296">
        <f t="shared" si="6"/>
        <v>37.357958594622843</v>
      </c>
      <c r="D42" s="301">
        <v>85</v>
      </c>
      <c r="E42" s="302">
        <v>100</v>
      </c>
      <c r="F42" s="298">
        <v>2.5</v>
      </c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>
        <f t="shared" si="7"/>
        <v>60.967368717361687</v>
      </c>
      <c r="K42" s="68">
        <f t="shared" si="7"/>
        <v>95.408965200769273</v>
      </c>
      <c r="L42" s="68">
        <f t="shared" si="7"/>
        <v>148.09700384482869</v>
      </c>
      <c r="M42" s="68">
        <f t="shared" si="7"/>
        <v>201.37746860155167</v>
      </c>
      <c r="N42" s="68">
        <f t="shared" si="7"/>
        <v>267.16418957367426</v>
      </c>
      <c r="O42" s="68">
        <f t="shared" si="7"/>
        <v>370.28385138511106</v>
      </c>
      <c r="P42" s="68">
        <f t="shared" si="7"/>
        <v>491.46723342477657</v>
      </c>
      <c r="Q42" s="68">
        <f t="shared" si="8"/>
        <v>591.37527286091904</v>
      </c>
      <c r="R42" s="68">
        <f t="shared" si="8"/>
        <v>694.03025002436436</v>
      </c>
      <c r="S42" s="68">
        <f t="shared" si="8"/>
        <v>850.50398281926653</v>
      </c>
      <c r="T42" s="68">
        <f t="shared" si="8"/>
        <v>1038.2057589055369</v>
      </c>
      <c r="U42" s="68">
        <f t="shared" si="8"/>
        <v>1182.7505457218381</v>
      </c>
      <c r="V42" s="68">
        <f t="shared" si="8"/>
        <v>1388.0605000487287</v>
      </c>
      <c r="W42" s="68">
        <f t="shared" si="8"/>
        <v>1701.0079656385331</v>
      </c>
      <c r="X42" s="68">
        <f t="shared" si="8"/>
        <v>2076.4115178110737</v>
      </c>
      <c r="Y42" s="68">
        <f t="shared" si="8"/>
        <v>2082.0907500730932</v>
      </c>
      <c r="Z42" s="68">
        <f t="shared" si="8"/>
        <v>2551.5119484577999</v>
      </c>
      <c r="AA42" s="68">
        <f t="shared" si="8"/>
        <v>3114.6172767166095</v>
      </c>
      <c r="AB42" s="68">
        <f t="shared" si="8"/>
        <v>3402.0159312770661</v>
      </c>
      <c r="AC42" s="68">
        <f t="shared" si="8"/>
        <v>5191.0287945276841</v>
      </c>
      <c r="AD42" s="68">
        <f t="shared" si="8"/>
        <v>4164.1815001461864</v>
      </c>
    </row>
    <row r="43" spans="1:32" ht="17.100000000000001" customHeight="1">
      <c r="A43" s="35">
        <v>24</v>
      </c>
      <c r="B43" s="78"/>
      <c r="C43" s="296">
        <f t="shared" si="6"/>
        <v>40.75413664867947</v>
      </c>
      <c r="D43" s="301">
        <v>85</v>
      </c>
      <c r="E43" s="302">
        <v>100</v>
      </c>
      <c r="F43" s="298">
        <v>2.5</v>
      </c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>
        <f t="shared" si="7"/>
        <v>55.886754657581541</v>
      </c>
      <c r="K43" s="68">
        <f t="shared" si="7"/>
        <v>87.458218100705153</v>
      </c>
      <c r="L43" s="68">
        <f t="shared" si="7"/>
        <v>135.75558685775962</v>
      </c>
      <c r="M43" s="68">
        <f t="shared" si="7"/>
        <v>184.59601288475568</v>
      </c>
      <c r="N43" s="68">
        <f t="shared" si="7"/>
        <v>244.90050710920136</v>
      </c>
      <c r="O43" s="68">
        <f t="shared" si="7"/>
        <v>339.42686376968504</v>
      </c>
      <c r="P43" s="68">
        <f t="shared" si="7"/>
        <v>450.51163063937844</v>
      </c>
      <c r="Q43" s="68">
        <f t="shared" si="8"/>
        <v>542.0940001225091</v>
      </c>
      <c r="R43" s="68">
        <f t="shared" si="8"/>
        <v>636.19439585566738</v>
      </c>
      <c r="S43" s="68">
        <f t="shared" si="8"/>
        <v>779.62865091766082</v>
      </c>
      <c r="T43" s="68">
        <f t="shared" si="8"/>
        <v>951.68861233007522</v>
      </c>
      <c r="U43" s="68">
        <f t="shared" si="8"/>
        <v>1084.1880002450182</v>
      </c>
      <c r="V43" s="68">
        <f t="shared" si="8"/>
        <v>1272.3887917113348</v>
      </c>
      <c r="W43" s="68">
        <f t="shared" si="8"/>
        <v>1559.2573018353216</v>
      </c>
      <c r="X43" s="68">
        <f t="shared" si="8"/>
        <v>1903.3772246601504</v>
      </c>
      <c r="Y43" s="68">
        <f t="shared" si="8"/>
        <v>1908.5831875670024</v>
      </c>
      <c r="Z43" s="68">
        <f t="shared" si="8"/>
        <v>2338.885952752983</v>
      </c>
      <c r="AA43" s="68">
        <f t="shared" si="8"/>
        <v>2855.0658369902253</v>
      </c>
      <c r="AB43" s="68">
        <f t="shared" si="8"/>
        <v>3118.5146036706433</v>
      </c>
      <c r="AC43" s="68">
        <f t="shared" si="8"/>
        <v>4758.443061650376</v>
      </c>
      <c r="AD43" s="68">
        <f t="shared" si="8"/>
        <v>3817.1663751340047</v>
      </c>
    </row>
    <row r="44" spans="1:32" ht="17.100000000000001" customHeight="1">
      <c r="A44" s="35">
        <v>28</v>
      </c>
      <c r="B44" s="78"/>
      <c r="C44" s="296">
        <f t="shared" si="6"/>
        <v>47.546492756792716</v>
      </c>
      <c r="D44" s="301">
        <v>85</v>
      </c>
      <c r="E44" s="302">
        <v>100</v>
      </c>
      <c r="F44" s="298">
        <v>2.5</v>
      </c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>
        <f t="shared" si="7"/>
        <v>74.964186943461556</v>
      </c>
      <c r="L44" s="68">
        <f t="shared" si="7"/>
        <v>116.36193159236538</v>
      </c>
      <c r="M44" s="68">
        <f t="shared" si="7"/>
        <v>158.22515390121916</v>
      </c>
      <c r="N44" s="68">
        <f t="shared" si="7"/>
        <v>209.91472037931547</v>
      </c>
      <c r="O44" s="68">
        <f t="shared" si="7"/>
        <v>290.9373118025872</v>
      </c>
      <c r="P44" s="68">
        <f t="shared" si="7"/>
        <v>386.15282626232431</v>
      </c>
      <c r="Q44" s="68">
        <f t="shared" si="8"/>
        <v>464.65200010500774</v>
      </c>
      <c r="R44" s="68">
        <f t="shared" si="8"/>
        <v>545.30948216200056</v>
      </c>
      <c r="S44" s="68">
        <f t="shared" si="8"/>
        <v>668.25312935799502</v>
      </c>
      <c r="T44" s="68">
        <f t="shared" si="8"/>
        <v>815.73309628292157</v>
      </c>
      <c r="U44" s="68">
        <f t="shared" si="8"/>
        <v>929.30400021001549</v>
      </c>
      <c r="V44" s="68">
        <f t="shared" si="8"/>
        <v>1090.6189643240011</v>
      </c>
      <c r="W44" s="68">
        <f t="shared" si="8"/>
        <v>1336.50625871599</v>
      </c>
      <c r="X44" s="68">
        <f t="shared" si="8"/>
        <v>1631.4661925658431</v>
      </c>
      <c r="Y44" s="68">
        <f t="shared" si="8"/>
        <v>1635.928446486002</v>
      </c>
      <c r="Z44" s="68">
        <f t="shared" si="8"/>
        <v>2004.7593880739853</v>
      </c>
      <c r="AA44" s="68">
        <f t="shared" si="8"/>
        <v>2447.1992888487644</v>
      </c>
      <c r="AB44" s="68">
        <f t="shared" si="8"/>
        <v>2673.0125174319801</v>
      </c>
      <c r="AC44" s="68">
        <f t="shared" si="8"/>
        <v>4078.6654814146077</v>
      </c>
      <c r="AD44" s="68">
        <f t="shared" si="8"/>
        <v>3271.8568929720041</v>
      </c>
    </row>
    <row r="45" spans="1:32" ht="17.100000000000001" customHeight="1">
      <c r="A45" s="35">
        <v>30</v>
      </c>
      <c r="B45" s="78"/>
      <c r="C45" s="296">
        <f t="shared" si="6"/>
        <v>50.942670810849336</v>
      </c>
      <c r="D45" s="301">
        <v>85</v>
      </c>
      <c r="E45" s="302">
        <v>100</v>
      </c>
      <c r="F45" s="298">
        <v>2.5</v>
      </c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>
        <f t="shared" si="9"/>
        <v>69.966574480564134</v>
      </c>
      <c r="L45" s="68">
        <f t="shared" si="9"/>
        <v>108.60446948620771</v>
      </c>
      <c r="M45" s="68">
        <f t="shared" si="9"/>
        <v>147.67681030780457</v>
      </c>
      <c r="N45" s="68">
        <f t="shared" si="9"/>
        <v>195.92040568736113</v>
      </c>
      <c r="O45" s="68">
        <f t="shared" si="9"/>
        <v>271.54149101574808</v>
      </c>
      <c r="P45" s="68">
        <f t="shared" si="9"/>
        <v>360.4093045115028</v>
      </c>
      <c r="Q45" s="68">
        <f t="shared" ref="Q45:AD54" si="10">IFERROR(IF(OR((dAmp)&lt;Amp,Q$17*Q$18&lt;$F45),"",
                                                 (Voltage*1000*VD/100)/(Amp*SQRT(3)*(Res*PF/100+Rea*SIN(ACOS(PF/100))))*1000
                          ),"")</f>
        <v>433.67520009800728</v>
      </c>
      <c r="R45" s="68">
        <f t="shared" si="10"/>
        <v>508.95551668453385</v>
      </c>
      <c r="S45" s="68">
        <f t="shared" si="10"/>
        <v>623.70292073412872</v>
      </c>
      <c r="T45" s="68">
        <f t="shared" si="10"/>
        <v>761.35088986406026</v>
      </c>
      <c r="U45" s="68">
        <f t="shared" si="10"/>
        <v>867.35040019601456</v>
      </c>
      <c r="V45" s="68">
        <f t="shared" si="10"/>
        <v>1017.9110333690677</v>
      </c>
      <c r="W45" s="68">
        <f t="shared" si="10"/>
        <v>1247.4058414682574</v>
      </c>
      <c r="X45" s="68">
        <f t="shared" si="10"/>
        <v>1522.7017797281205</v>
      </c>
      <c r="Y45" s="68">
        <f t="shared" si="10"/>
        <v>1526.8665500536019</v>
      </c>
      <c r="Z45" s="68">
        <f t="shared" si="10"/>
        <v>1871.1087622023865</v>
      </c>
      <c r="AA45" s="68">
        <f t="shared" si="10"/>
        <v>2284.0526695921803</v>
      </c>
      <c r="AB45" s="68">
        <f t="shared" si="10"/>
        <v>2494.8116829365149</v>
      </c>
      <c r="AC45" s="68">
        <f t="shared" si="10"/>
        <v>3806.7544493203018</v>
      </c>
      <c r="AD45" s="68">
        <f t="shared" si="10"/>
        <v>3053.7331001072039</v>
      </c>
    </row>
    <row r="46" spans="1:32" ht="17.100000000000001" customHeight="1">
      <c r="A46" s="35">
        <v>50.5</v>
      </c>
      <c r="B46" s="78"/>
      <c r="C46" s="296">
        <f t="shared" si="6"/>
        <v>85.753495864929718</v>
      </c>
      <c r="D46" s="301">
        <v>85</v>
      </c>
      <c r="E46" s="302">
        <v>100</v>
      </c>
      <c r="F46" s="298">
        <v>2.5</v>
      </c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>
        <f t="shared" si="9"/>
        <v>87.728798202656179</v>
      </c>
      <c r="N46" s="68">
        <f t="shared" si="9"/>
        <v>116.38835981427394</v>
      </c>
      <c r="O46" s="68">
        <f t="shared" si="9"/>
        <v>161.31177684103844</v>
      </c>
      <c r="P46" s="68">
        <f t="shared" si="9"/>
        <v>214.10453733356599</v>
      </c>
      <c r="Q46" s="68">
        <f t="shared" si="10"/>
        <v>257.62883174139046</v>
      </c>
      <c r="R46" s="68">
        <f t="shared" si="10"/>
        <v>302.34981189180235</v>
      </c>
      <c r="S46" s="68">
        <f t="shared" si="10"/>
        <v>370.51658657472996</v>
      </c>
      <c r="T46" s="68">
        <f t="shared" si="10"/>
        <v>452.28765734498631</v>
      </c>
      <c r="U46" s="68">
        <f t="shared" si="10"/>
        <v>515.25766348278091</v>
      </c>
      <c r="V46" s="68">
        <f t="shared" si="10"/>
        <v>604.69962378360469</v>
      </c>
      <c r="W46" s="68">
        <f t="shared" si="10"/>
        <v>741.03317314945991</v>
      </c>
      <c r="X46" s="68">
        <f t="shared" si="10"/>
        <v>904.57531468997263</v>
      </c>
      <c r="Y46" s="68">
        <f t="shared" si="10"/>
        <v>907.04943567540704</v>
      </c>
      <c r="Z46" s="68">
        <f t="shared" si="10"/>
        <v>1111.5497597241902</v>
      </c>
      <c r="AA46" s="68">
        <f t="shared" si="10"/>
        <v>1356.8629720349586</v>
      </c>
      <c r="AB46" s="68">
        <f t="shared" si="10"/>
        <v>1482.0663462989198</v>
      </c>
      <c r="AC46" s="68">
        <f t="shared" si="10"/>
        <v>2261.4382867249315</v>
      </c>
      <c r="AD46" s="68">
        <f t="shared" si="10"/>
        <v>1814.0988713508141</v>
      </c>
    </row>
    <row r="47" spans="1:32" ht="17.100000000000001" customHeight="1">
      <c r="A47" s="35">
        <v>60</v>
      </c>
      <c r="B47" s="78"/>
      <c r="C47" s="296">
        <f t="shared" si="6"/>
        <v>101.88534162169867</v>
      </c>
      <c r="D47" s="301">
        <v>85</v>
      </c>
      <c r="E47" s="302">
        <v>100</v>
      </c>
      <c r="F47" s="298">
        <v>2.5</v>
      </c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>
        <f t="shared" si="9"/>
        <v>97.960202843680563</v>
      </c>
      <c r="O47" s="68">
        <f t="shared" si="9"/>
        <v>135.77074550787404</v>
      </c>
      <c r="P47" s="68">
        <f t="shared" si="9"/>
        <v>180.2046522557514</v>
      </c>
      <c r="Q47" s="68">
        <f t="shared" si="10"/>
        <v>216.83760004900364</v>
      </c>
      <c r="R47" s="68">
        <f t="shared" si="10"/>
        <v>254.47775834226692</v>
      </c>
      <c r="S47" s="68">
        <f t="shared" si="10"/>
        <v>311.85146036706436</v>
      </c>
      <c r="T47" s="68">
        <f t="shared" si="10"/>
        <v>380.67544493203013</v>
      </c>
      <c r="U47" s="68">
        <f t="shared" si="10"/>
        <v>433.67520009800728</v>
      </c>
      <c r="V47" s="68">
        <f t="shared" si="10"/>
        <v>508.95551668453385</v>
      </c>
      <c r="W47" s="68">
        <f t="shared" si="10"/>
        <v>623.70292073412872</v>
      </c>
      <c r="X47" s="68">
        <f t="shared" si="10"/>
        <v>761.35088986406026</v>
      </c>
      <c r="Y47" s="68">
        <f t="shared" si="10"/>
        <v>763.43327502680097</v>
      </c>
      <c r="Z47" s="68">
        <f t="shared" si="10"/>
        <v>935.55438110119326</v>
      </c>
      <c r="AA47" s="68">
        <f t="shared" si="10"/>
        <v>1142.0263347960902</v>
      </c>
      <c r="AB47" s="68">
        <f t="shared" si="10"/>
        <v>1247.4058414682574</v>
      </c>
      <c r="AC47" s="68">
        <f t="shared" si="10"/>
        <v>1903.3772246601509</v>
      </c>
      <c r="AD47" s="68">
        <f t="shared" si="10"/>
        <v>1526.8665500536019</v>
      </c>
    </row>
    <row r="48" spans="1:32" ht="17.100000000000001" customHeight="1">
      <c r="A48" s="35">
        <v>70</v>
      </c>
      <c r="B48" s="78"/>
      <c r="C48" s="296">
        <f t="shared" si="6"/>
        <v>118.86623189198178</v>
      </c>
      <c r="D48" s="301">
        <v>85</v>
      </c>
      <c r="E48" s="302">
        <v>100</v>
      </c>
      <c r="F48" s="298">
        <v>2.5</v>
      </c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>
        <f t="shared" si="9"/>
        <v>116.37492472103489</v>
      </c>
      <c r="P48" s="68">
        <f t="shared" si="9"/>
        <v>154.46113050492977</v>
      </c>
      <c r="Q48" s="68">
        <f t="shared" si="10"/>
        <v>185.86080004200315</v>
      </c>
      <c r="R48" s="68">
        <f t="shared" si="10"/>
        <v>218.12379286480024</v>
      </c>
      <c r="S48" s="68">
        <f t="shared" si="10"/>
        <v>267.30125174319801</v>
      </c>
      <c r="T48" s="68">
        <f t="shared" si="10"/>
        <v>326.29323851316872</v>
      </c>
      <c r="U48" s="68">
        <f t="shared" si="10"/>
        <v>371.7216000840063</v>
      </c>
      <c r="V48" s="68">
        <f t="shared" si="10"/>
        <v>436.24758572960047</v>
      </c>
      <c r="W48" s="68">
        <f t="shared" si="10"/>
        <v>534.60250348639602</v>
      </c>
      <c r="X48" s="68">
        <f t="shared" si="10"/>
        <v>652.58647702633743</v>
      </c>
      <c r="Y48" s="68">
        <f t="shared" si="10"/>
        <v>654.37137859440077</v>
      </c>
      <c r="Z48" s="68">
        <f t="shared" si="10"/>
        <v>801.90375522959425</v>
      </c>
      <c r="AA48" s="68">
        <f t="shared" si="10"/>
        <v>978.87971553950581</v>
      </c>
      <c r="AB48" s="68">
        <f t="shared" si="10"/>
        <v>1069.205006972792</v>
      </c>
      <c r="AC48" s="68">
        <f t="shared" si="10"/>
        <v>1631.4661925658436</v>
      </c>
      <c r="AD48" s="68">
        <f t="shared" si="10"/>
        <v>1308.7427571888015</v>
      </c>
    </row>
    <row r="49" spans="1:32" ht="17.100000000000001" customHeight="1">
      <c r="A49" s="35">
        <v>75</v>
      </c>
      <c r="B49" s="78"/>
      <c r="C49" s="296">
        <f t="shared" si="6"/>
        <v>127.35667702712334</v>
      </c>
      <c r="D49" s="301">
        <v>85</v>
      </c>
      <c r="E49" s="302">
        <v>100</v>
      </c>
      <c r="F49" s="298">
        <v>2.5</v>
      </c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>
        <f t="shared" si="9"/>
        <v>108.61659640629922</v>
      </c>
      <c r="P49" s="68">
        <f t="shared" si="9"/>
        <v>144.1637218046011</v>
      </c>
      <c r="Q49" s="68">
        <f t="shared" si="10"/>
        <v>173.47008003920291</v>
      </c>
      <c r="R49" s="68">
        <f t="shared" si="10"/>
        <v>203.58220667381354</v>
      </c>
      <c r="S49" s="68">
        <f t="shared" si="10"/>
        <v>249.48116829365151</v>
      </c>
      <c r="T49" s="68">
        <f t="shared" si="10"/>
        <v>304.54035594562407</v>
      </c>
      <c r="U49" s="68">
        <f t="shared" si="10"/>
        <v>346.94016007840582</v>
      </c>
      <c r="V49" s="68">
        <f t="shared" si="10"/>
        <v>407.16441334762709</v>
      </c>
      <c r="W49" s="68">
        <f t="shared" si="10"/>
        <v>498.96233658730301</v>
      </c>
      <c r="X49" s="68">
        <f t="shared" si="10"/>
        <v>609.08071189124814</v>
      </c>
      <c r="Y49" s="68">
        <f t="shared" si="10"/>
        <v>610.74662002144066</v>
      </c>
      <c r="Z49" s="68">
        <f t="shared" si="10"/>
        <v>748.44350488095472</v>
      </c>
      <c r="AA49" s="68">
        <f t="shared" si="10"/>
        <v>913.62106783687204</v>
      </c>
      <c r="AB49" s="68">
        <f t="shared" si="10"/>
        <v>997.92467317460603</v>
      </c>
      <c r="AC49" s="68">
        <f t="shared" si="10"/>
        <v>1522.7017797281203</v>
      </c>
      <c r="AD49" s="68">
        <f t="shared" si="10"/>
        <v>1221.4932400428813</v>
      </c>
    </row>
    <row r="50" spans="1:32" ht="17.100000000000001" customHeight="1">
      <c r="A50" s="35">
        <v>100</v>
      </c>
      <c r="B50" s="78"/>
      <c r="C50" s="296">
        <f t="shared" si="6"/>
        <v>169.80890270283112</v>
      </c>
      <c r="D50" s="301">
        <v>85</v>
      </c>
      <c r="E50" s="302">
        <v>100</v>
      </c>
      <c r="F50" s="298">
        <v>2.5</v>
      </c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>
        <f t="shared" si="10"/>
        <v>130.10256002940218</v>
      </c>
      <c r="R50" s="68">
        <f t="shared" si="10"/>
        <v>152.68665500536017</v>
      </c>
      <c r="S50" s="68">
        <f t="shared" si="10"/>
        <v>187.11087622023862</v>
      </c>
      <c r="T50" s="68">
        <f t="shared" si="10"/>
        <v>228.40526695921804</v>
      </c>
      <c r="U50" s="68">
        <f t="shared" si="10"/>
        <v>260.20512005880437</v>
      </c>
      <c r="V50" s="68">
        <f t="shared" si="10"/>
        <v>305.37331001072033</v>
      </c>
      <c r="W50" s="68">
        <f t="shared" si="10"/>
        <v>374.22175244047725</v>
      </c>
      <c r="X50" s="68">
        <f t="shared" si="10"/>
        <v>456.81053391843608</v>
      </c>
      <c r="Y50" s="68">
        <f t="shared" si="10"/>
        <v>458.05996501608053</v>
      </c>
      <c r="Z50" s="68">
        <f t="shared" si="10"/>
        <v>561.33262866071595</v>
      </c>
      <c r="AA50" s="68">
        <f t="shared" si="10"/>
        <v>685.21580087765403</v>
      </c>
      <c r="AB50" s="68">
        <f t="shared" si="10"/>
        <v>748.44350488095449</v>
      </c>
      <c r="AC50" s="68">
        <f t="shared" si="10"/>
        <v>1142.0263347960904</v>
      </c>
      <c r="AD50" s="68">
        <f t="shared" si="10"/>
        <v>916.11993003216105</v>
      </c>
    </row>
    <row r="51" spans="1:32" ht="17.100000000000001" customHeight="1">
      <c r="A51" s="35">
        <v>101</v>
      </c>
      <c r="B51" s="78"/>
      <c r="C51" s="296">
        <f t="shared" si="6"/>
        <v>171.50699172985944</v>
      </c>
      <c r="D51" s="301">
        <v>85</v>
      </c>
      <c r="E51" s="302">
        <v>100</v>
      </c>
      <c r="F51" s="298">
        <v>2.5</v>
      </c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>
        <f t="shared" si="10"/>
        <v>128.81441587069523</v>
      </c>
      <c r="R51" s="68">
        <f t="shared" si="10"/>
        <v>151.17490594590117</v>
      </c>
      <c r="S51" s="68">
        <f t="shared" si="10"/>
        <v>185.25829328736498</v>
      </c>
      <c r="T51" s="68">
        <f t="shared" si="10"/>
        <v>226.14382867249316</v>
      </c>
      <c r="U51" s="68">
        <f t="shared" si="10"/>
        <v>257.62883174139046</v>
      </c>
      <c r="V51" s="68">
        <f t="shared" si="10"/>
        <v>302.34981189180235</v>
      </c>
      <c r="W51" s="68">
        <f t="shared" si="10"/>
        <v>370.51658657472996</v>
      </c>
      <c r="X51" s="68">
        <f t="shared" si="10"/>
        <v>452.28765734498631</v>
      </c>
      <c r="Y51" s="68">
        <f t="shared" si="10"/>
        <v>453.52471783770352</v>
      </c>
      <c r="Z51" s="68">
        <f t="shared" si="10"/>
        <v>555.77487986209508</v>
      </c>
      <c r="AA51" s="68">
        <f t="shared" si="10"/>
        <v>678.4314860174793</v>
      </c>
      <c r="AB51" s="68">
        <f t="shared" si="10"/>
        <v>741.03317314945991</v>
      </c>
      <c r="AC51" s="68">
        <f t="shared" si="10"/>
        <v>1130.7191433624657</v>
      </c>
      <c r="AD51" s="68">
        <f t="shared" si="10"/>
        <v>907.04943567540704</v>
      </c>
    </row>
    <row r="52" spans="1:32" ht="17.100000000000001" customHeight="1">
      <c r="A52" s="35">
        <v>150</v>
      </c>
      <c r="B52" s="78"/>
      <c r="C52" s="296">
        <f t="shared" si="6"/>
        <v>254.71335405424668</v>
      </c>
      <c r="D52" s="301">
        <v>85</v>
      </c>
      <c r="E52" s="302">
        <v>100</v>
      </c>
      <c r="F52" s="298">
        <v>2.5</v>
      </c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>
        <f t="shared" si="10"/>
        <v>152.27017797281204</v>
      </c>
      <c r="U52" s="68">
        <f t="shared" si="10"/>
        <v>173.47008003920291</v>
      </c>
      <c r="V52" s="68">
        <f t="shared" si="10"/>
        <v>203.58220667381354</v>
      </c>
      <c r="W52" s="68">
        <f t="shared" si="10"/>
        <v>249.48116829365151</v>
      </c>
      <c r="X52" s="68">
        <f t="shared" si="10"/>
        <v>304.54035594562407</v>
      </c>
      <c r="Y52" s="68">
        <f t="shared" si="10"/>
        <v>305.37331001072033</v>
      </c>
      <c r="Z52" s="68">
        <f t="shared" si="10"/>
        <v>374.22175244047736</v>
      </c>
      <c r="AA52" s="68">
        <f t="shared" si="10"/>
        <v>456.81053391843602</v>
      </c>
      <c r="AB52" s="68">
        <f t="shared" si="10"/>
        <v>498.96233658730301</v>
      </c>
      <c r="AC52" s="68">
        <f t="shared" si="10"/>
        <v>761.35088986406015</v>
      </c>
      <c r="AD52" s="68">
        <f t="shared" si="10"/>
        <v>610.74662002144066</v>
      </c>
    </row>
    <row r="53" spans="1:32" ht="17.100000000000001" customHeight="1">
      <c r="A53" s="35">
        <v>200</v>
      </c>
      <c r="B53" s="78"/>
      <c r="C53" s="296">
        <f t="shared" si="6"/>
        <v>339.61780540566224</v>
      </c>
      <c r="D53" s="301">
        <v>85</v>
      </c>
      <c r="E53" s="302">
        <v>100</v>
      </c>
      <c r="F53" s="298">
        <v>2.5</v>
      </c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>
        <f t="shared" si="10"/>
        <v>130.10256002940218</v>
      </c>
      <c r="V53" s="68">
        <f t="shared" si="10"/>
        <v>152.68665500536017</v>
      </c>
      <c r="W53" s="68">
        <f t="shared" si="10"/>
        <v>187.11087622023862</v>
      </c>
      <c r="X53" s="68">
        <f t="shared" si="10"/>
        <v>228.40526695921804</v>
      </c>
      <c r="Y53" s="68">
        <f t="shared" si="10"/>
        <v>229.02998250804026</v>
      </c>
      <c r="Z53" s="68">
        <f t="shared" si="10"/>
        <v>280.66631433035798</v>
      </c>
      <c r="AA53" s="68">
        <f t="shared" si="10"/>
        <v>342.60790043882702</v>
      </c>
      <c r="AB53" s="68">
        <f t="shared" si="10"/>
        <v>374.22175244047725</v>
      </c>
      <c r="AC53" s="68">
        <f t="shared" si="10"/>
        <v>571.0131673980452</v>
      </c>
      <c r="AD53" s="68">
        <f t="shared" si="10"/>
        <v>458.05996501608053</v>
      </c>
    </row>
    <row r="54" spans="1:32" ht="17.100000000000001" customHeight="1">
      <c r="A54" s="35">
        <v>220</v>
      </c>
      <c r="B54" s="78"/>
      <c r="C54" s="296">
        <f t="shared" si="6"/>
        <v>373.57958594622846</v>
      </c>
      <c r="D54" s="301">
        <v>85</v>
      </c>
      <c r="E54" s="302">
        <v>100</v>
      </c>
      <c r="F54" s="298">
        <v>2.5</v>
      </c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>
        <f t="shared" si="10"/>
        <v>118.27505457218378</v>
      </c>
      <c r="V54" s="68">
        <f t="shared" si="10"/>
        <v>138.80605000487287</v>
      </c>
      <c r="W54" s="68">
        <f t="shared" si="10"/>
        <v>170.10079656385327</v>
      </c>
      <c r="X54" s="68">
        <f t="shared" si="10"/>
        <v>207.64115178110731</v>
      </c>
      <c r="Y54" s="68">
        <f t="shared" si="10"/>
        <v>208.20907500730934</v>
      </c>
      <c r="Z54" s="68">
        <f t="shared" si="10"/>
        <v>255.15119484577997</v>
      </c>
      <c r="AA54" s="68">
        <f t="shared" si="10"/>
        <v>311.46172767166092</v>
      </c>
      <c r="AB54" s="68">
        <f t="shared" si="10"/>
        <v>340.20159312770653</v>
      </c>
      <c r="AC54" s="68">
        <f t="shared" si="10"/>
        <v>519.10287945276821</v>
      </c>
      <c r="AD54" s="68">
        <f t="shared" si="10"/>
        <v>416.41815001461867</v>
      </c>
    </row>
    <row r="55" spans="1:32" ht="17.100000000000001" customHeight="1">
      <c r="A55" s="35">
        <v>250</v>
      </c>
      <c r="B55" s="78"/>
      <c r="C55" s="296">
        <f t="shared" si="6"/>
        <v>424.5222567570778</v>
      </c>
      <c r="D55" s="301">
        <v>85</v>
      </c>
      <c r="E55" s="302">
        <v>100</v>
      </c>
      <c r="F55" s="298">
        <v>2.5</v>
      </c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>
        <f t="shared" si="12"/>
        <v>122.14932400428815</v>
      </c>
      <c r="W55" s="68">
        <f t="shared" si="12"/>
        <v>149.68870097619092</v>
      </c>
      <c r="X55" s="68">
        <f t="shared" si="12"/>
        <v>182.72421356737448</v>
      </c>
      <c r="Y55" s="68">
        <f t="shared" si="12"/>
        <v>183.22398600643226</v>
      </c>
      <c r="Z55" s="68">
        <f t="shared" si="12"/>
        <v>224.53305146428636</v>
      </c>
      <c r="AA55" s="68">
        <f t="shared" si="12"/>
        <v>274.08632035106166</v>
      </c>
      <c r="AB55" s="68">
        <f t="shared" si="12"/>
        <v>299.37740195238183</v>
      </c>
      <c r="AC55" s="68">
        <f t="shared" si="12"/>
        <v>456.81053391843619</v>
      </c>
      <c r="AD55" s="68">
        <f t="shared" si="12"/>
        <v>366.44797201286451</v>
      </c>
    </row>
    <row r="56" spans="1:32" ht="17.100000000000001" customHeight="1">
      <c r="A56" s="35">
        <v>253</v>
      </c>
      <c r="B56" s="78"/>
      <c r="C56" s="296">
        <f t="shared" si="6"/>
        <v>429.61652383816272</v>
      </c>
      <c r="D56" s="301">
        <v>85</v>
      </c>
      <c r="E56" s="302">
        <v>100</v>
      </c>
      <c r="F56" s="298">
        <v>2.5</v>
      </c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>
        <f t="shared" si="12"/>
        <v>120.70091304771555</v>
      </c>
      <c r="W56" s="68">
        <f t="shared" si="12"/>
        <v>147.91373614248113</v>
      </c>
      <c r="X56" s="68">
        <f t="shared" si="12"/>
        <v>180.55752328791939</v>
      </c>
      <c r="Y56" s="68">
        <f t="shared" si="12"/>
        <v>181.05136957157336</v>
      </c>
      <c r="Z56" s="68">
        <f t="shared" si="12"/>
        <v>221.87060421372172</v>
      </c>
      <c r="AA56" s="68">
        <f t="shared" si="12"/>
        <v>270.83628493187905</v>
      </c>
      <c r="AB56" s="68">
        <f t="shared" si="12"/>
        <v>295.82747228496225</v>
      </c>
      <c r="AC56" s="68">
        <f t="shared" si="12"/>
        <v>451.39380821979853</v>
      </c>
      <c r="AD56" s="68">
        <f t="shared" si="12"/>
        <v>362.10273914314672</v>
      </c>
    </row>
    <row r="57" spans="1:32" ht="17.100000000000001" customHeight="1">
      <c r="A57" s="35">
        <v>280</v>
      </c>
      <c r="B57" s="78"/>
      <c r="C57" s="296">
        <f t="shared" si="6"/>
        <v>475.46492756792713</v>
      </c>
      <c r="D57" s="301">
        <v>85</v>
      </c>
      <c r="E57" s="302">
        <v>100</v>
      </c>
      <c r="F57" s="298">
        <v>2.5</v>
      </c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>
        <f t="shared" si="12"/>
        <v>133.650625871599</v>
      </c>
      <c r="X57" s="68">
        <f t="shared" si="12"/>
        <v>163.14661925658436</v>
      </c>
      <c r="Y57" s="68">
        <f t="shared" si="12"/>
        <v>163.59284464860019</v>
      </c>
      <c r="Z57" s="68">
        <f t="shared" si="12"/>
        <v>200.47593880739856</v>
      </c>
      <c r="AA57" s="68">
        <f t="shared" si="12"/>
        <v>244.71992888487645</v>
      </c>
      <c r="AB57" s="68">
        <f t="shared" si="12"/>
        <v>267.30125174319801</v>
      </c>
      <c r="AC57" s="68">
        <f t="shared" si="12"/>
        <v>407.8665481414609</v>
      </c>
      <c r="AD57" s="68">
        <f t="shared" si="12"/>
        <v>327.18568929720038</v>
      </c>
    </row>
    <row r="58" spans="1:32" ht="17.100000000000001" customHeight="1">
      <c r="A58" s="35">
        <v>440</v>
      </c>
      <c r="B58" s="78"/>
      <c r="C58" s="296">
        <f t="shared" si="6"/>
        <v>747.15917189245692</v>
      </c>
      <c r="D58" s="301">
        <v>85</v>
      </c>
      <c r="E58" s="302">
        <v>100</v>
      </c>
      <c r="F58" s="298">
        <v>240</v>
      </c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>
        <f t="shared" si="12"/>
        <v>127.57559742288998</v>
      </c>
      <c r="AA58" s="68">
        <f t="shared" si="12"/>
        <v>155.73086383583046</v>
      </c>
      <c r="AB58" s="68">
        <f t="shared" si="12"/>
        <v>170.10079656385327</v>
      </c>
      <c r="AC58" s="68">
        <f t="shared" si="12"/>
        <v>259.5514397263841</v>
      </c>
      <c r="AD58" s="68">
        <f t="shared" si="12"/>
        <v>208.20907500730934</v>
      </c>
    </row>
    <row r="59" spans="1:32" ht="16.5" customHeight="1">
      <c r="A59" s="35" t="s">
        <v>80</v>
      </c>
      <c r="B59" s="78">
        <v>300</v>
      </c>
      <c r="C59" s="296">
        <f t="shared" si="6"/>
        <v>433.0127018922193</v>
      </c>
      <c r="D59" s="301">
        <v>85</v>
      </c>
      <c r="E59" s="302">
        <v>100</v>
      </c>
      <c r="F59" s="298">
        <v>400</v>
      </c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>
        <f t="shared" si="12"/>
        <v>179.14138585036713</v>
      </c>
      <c r="Y59" s="68">
        <f t="shared" si="12"/>
        <v>179.63135882983553</v>
      </c>
      <c r="Z59" s="68">
        <f t="shared" si="12"/>
        <v>220.13044261204547</v>
      </c>
      <c r="AA59" s="68">
        <f t="shared" si="12"/>
        <v>268.71207877555065</v>
      </c>
      <c r="AB59" s="68">
        <f t="shared" si="12"/>
        <v>293.50725681606059</v>
      </c>
      <c r="AC59" s="68">
        <f t="shared" si="12"/>
        <v>447.85346462591787</v>
      </c>
      <c r="AD59" s="68">
        <f t="shared" si="12"/>
        <v>359.26271765967107</v>
      </c>
    </row>
    <row r="60" spans="1:32" ht="17.100000000000001" customHeight="1">
      <c r="A60" s="35" t="s">
        <v>80</v>
      </c>
      <c r="B60" s="78">
        <v>784</v>
      </c>
      <c r="C60" s="296">
        <f t="shared" si="6"/>
        <v>1131.6065276116665</v>
      </c>
      <c r="D60" s="301">
        <v>85</v>
      </c>
      <c r="E60" s="302">
        <v>100</v>
      </c>
      <c r="F60" s="298">
        <v>400</v>
      </c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>
        <f t="shared" si="12"/>
        <v>171.37249921910123</v>
      </c>
      <c r="AD60" s="68">
        <f t="shared" si="12"/>
        <v>137.4729786963027</v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>IFERROR(IF(OR((dAmp)&lt;Amp,H$17*H$18&lt;$F68),"",
                                                 (Voltage*1000*VD/100)/(Amp*SQRT(3)*(Res*PF/100+Rea*SIN(ACOS(PF/100))))*1000
                          ),"")</f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/>
      <c r="Z68" s="68"/>
      <c r="AA68" s="68"/>
      <c r="AB68" s="68"/>
      <c r="AC68" s="68"/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>IFERROR(IF(OR((dAmp)&lt;Amp,H$17*H$18&lt;$F69),"",
                                                 (Voltage*1000*VD/100)/(Amp*SQRT(3)*(Res*PF/100+Rea*SIN(ACOS(PF/100))))*1000
                          ),"")</f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/>
      <c r="Z69" s="68"/>
      <c r="AA69" s="68"/>
      <c r="AB69" s="68"/>
      <c r="AC69" s="68"/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>IFERROR(IF(OR((dAmp)&lt;Amp,H$17*H$18&lt;$F70),"",
                                                 (Voltage*1000*VD/100)/(Amp*SQRT(3)*(Res*PF/100+Rea*SIN(ACOS(PF/100))))*1000
                          ),"")</f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/>
      <c r="Z70" s="68"/>
      <c r="AA70" s="68"/>
      <c r="AB70" s="68"/>
      <c r="AC70" s="68"/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>IFERROR(IF(OR((dAmp)&lt;Amp,H$17*H$18&lt;$F71),"",
                                                 (Voltage*1000*VD/100)/(Amp*SQRT(3)*(Res*PF/100+Rea*SIN(ACOS(PF/100))))*1000
                          ),"")</f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/>
      <c r="Z71" s="68"/>
      <c r="AA71" s="68"/>
      <c r="AB71" s="68"/>
      <c r="AC71" s="68"/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>IFERROR(IF(OR((dAmp)&lt;Amp,H$17*H$18&lt;$F72),"",
                                                 (Voltage*1000*VD/100)/(Amp*SQRT(3)*(Res*PF/100+Rea*SIN(ACOS(PF/100))))*1000
                          ),"")</f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/>
      <c r="Z72" s="68"/>
      <c r="AA72" s="68"/>
      <c r="AB72" s="68"/>
      <c r="AC72" s="68"/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1">
    <mergeCell ref="A1:AD4"/>
    <mergeCell ref="A5:AD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horizontalDpi="1200" verticalDpi="1200" r:id="rId1"/>
  <headerFooter>
    <oddHeader>&amp;RPage &amp;P of &amp;N            .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39997558519241921"/>
  </sheetPr>
  <dimension ref="A1:CM44"/>
  <sheetViews>
    <sheetView showZeros="0" view="pageBreakPreview" topLeftCell="A5" zoomScale="70" zoomScaleNormal="75" zoomScaleSheetLayoutView="70" workbookViewId="0">
      <selection activeCell="G23" sqref="G23:Y2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2" width="5.625" style="2" customWidth="1"/>
    <col min="23" max="23" width="7.125" style="2" customWidth="1"/>
    <col min="24" max="24" width="5.6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16384" width="9" style="2"/>
  </cols>
  <sheetData>
    <row r="1" spans="1:91" s="8" customFormat="1" ht="12.75" customHeight="1">
      <c r="A1" s="555" t="s">
        <v>53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7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</row>
    <row r="2" spans="1:91" s="8" customFormat="1" ht="12.75" customHeight="1">
      <c r="A2" s="558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60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</row>
    <row r="3" spans="1:91" s="8" customFormat="1" ht="12.75" customHeight="1">
      <c r="A3" s="558"/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60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</row>
    <row r="4" spans="1:91" s="8" customFormat="1" ht="12.75" customHeight="1">
      <c r="A4" s="558"/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60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</row>
    <row r="5" spans="1:91" s="8" customFormat="1" ht="12.75" customHeight="1">
      <c r="A5" s="558" t="str">
        <f ca="1">LEFT(RIGHT(CELL("filename",F16),LEN(CELL("filename",F16))-FIND("]",CELL("filename",F16))),LEN(RIGHT(CELL("filename",F16),LEN(CELL("filename",F16))-FIND("]",CELL("filename",F16)))))</f>
        <v>LV Feeder-1C-AG (indoor)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60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</row>
    <row r="6" spans="1:91" s="8" customFormat="1" ht="12.75" customHeight="1">
      <c r="A6" s="558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60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</row>
    <row r="7" spans="1:91" s="8" customFormat="1" ht="14.25" customHeight="1" thickBot="1">
      <c r="A7" s="561"/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3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</row>
    <row r="8" spans="1:91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5" customHeight="1">
      <c r="E9" s="18" t="s">
        <v>0</v>
      </c>
      <c r="F9" s="19"/>
      <c r="G9" s="19"/>
      <c r="H9" s="23">
        <v>0.4</v>
      </c>
      <c r="I9" s="20" t="s">
        <v>1</v>
      </c>
      <c r="K9" s="564" t="s">
        <v>2</v>
      </c>
      <c r="L9" s="565"/>
      <c r="M9" s="565"/>
      <c r="N9" s="478" t="s">
        <v>55</v>
      </c>
      <c r="O9" s="479"/>
      <c r="Q9" s="566" t="s">
        <v>31</v>
      </c>
      <c r="R9" s="567"/>
      <c r="S9" s="568"/>
      <c r="T9" s="483">
        <v>0.78</v>
      </c>
      <c r="U9" s="484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15" customHeight="1">
      <c r="E10" s="16" t="s">
        <v>8</v>
      </c>
      <c r="F10" s="17"/>
      <c r="G10" s="17"/>
      <c r="H10" s="24">
        <v>3</v>
      </c>
      <c r="I10" s="15" t="s">
        <v>29</v>
      </c>
      <c r="K10" s="543" t="s">
        <v>6</v>
      </c>
      <c r="L10" s="544"/>
      <c r="M10" s="544"/>
      <c r="N10" s="461" t="s">
        <v>25</v>
      </c>
      <c r="O10" s="462"/>
      <c r="Q10" s="550" t="s">
        <v>36</v>
      </c>
      <c r="R10" s="551"/>
      <c r="S10" s="552"/>
      <c r="T10" s="463" t="s">
        <v>78</v>
      </c>
      <c r="U10" s="464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5" customHeight="1">
      <c r="E11" s="16" t="s">
        <v>3</v>
      </c>
      <c r="F11" s="17"/>
      <c r="G11" s="17"/>
      <c r="H11" s="25">
        <v>50</v>
      </c>
      <c r="I11" s="6" t="s">
        <v>4</v>
      </c>
      <c r="K11" s="543" t="s">
        <v>9</v>
      </c>
      <c r="L11" s="544"/>
      <c r="M11" s="544"/>
      <c r="N11" s="445" t="s">
        <v>26</v>
      </c>
      <c r="O11" s="446"/>
      <c r="Q11" s="550" t="s">
        <v>37</v>
      </c>
      <c r="R11" s="551"/>
      <c r="S11" s="552"/>
      <c r="T11" s="465">
        <v>400</v>
      </c>
      <c r="U11" s="466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15" customHeight="1">
      <c r="E12" s="16" t="s">
        <v>49</v>
      </c>
      <c r="F12" s="17"/>
      <c r="G12" s="17"/>
      <c r="H12" s="25">
        <v>2</v>
      </c>
      <c r="I12" s="7" t="s">
        <v>7</v>
      </c>
      <c r="K12" s="543" t="s">
        <v>5</v>
      </c>
      <c r="L12" s="544"/>
      <c r="M12" s="544"/>
      <c r="N12" s="445" t="s">
        <v>27</v>
      </c>
      <c r="O12" s="446"/>
      <c r="Q12" s="550" t="s">
        <v>30</v>
      </c>
      <c r="R12" s="551"/>
      <c r="S12" s="552"/>
      <c r="T12" s="445" t="s">
        <v>47</v>
      </c>
      <c r="U12" s="446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5" customHeight="1" thickBot="1">
      <c r="E13" s="21" t="s">
        <v>10</v>
      </c>
      <c r="F13" s="22"/>
      <c r="G13" s="22"/>
      <c r="H13" s="26" t="s">
        <v>71</v>
      </c>
      <c r="I13" s="42"/>
      <c r="K13" s="543" t="s">
        <v>11</v>
      </c>
      <c r="L13" s="544"/>
      <c r="M13" s="544"/>
      <c r="N13" s="553" t="s">
        <v>54</v>
      </c>
      <c r="O13" s="554"/>
      <c r="Q13" s="550" t="s">
        <v>13</v>
      </c>
      <c r="R13" s="551"/>
      <c r="S13" s="552"/>
      <c r="T13" s="459">
        <v>45</v>
      </c>
      <c r="U13" s="460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ht="15" customHeight="1" thickBot="1">
      <c r="K14" s="543" t="s">
        <v>12</v>
      </c>
      <c r="L14" s="544"/>
      <c r="M14" s="544"/>
      <c r="N14" s="445" t="s">
        <v>59</v>
      </c>
      <c r="O14" s="446"/>
      <c r="Q14" s="545" t="s">
        <v>14</v>
      </c>
      <c r="R14" s="546"/>
      <c r="S14" s="547"/>
      <c r="T14" s="450">
        <v>30</v>
      </c>
      <c r="U14" s="451"/>
      <c r="V14" s="1"/>
      <c r="W14" s="1"/>
      <c r="X14" s="1"/>
      <c r="Y14" s="1"/>
      <c r="Z14" s="1"/>
      <c r="AA14" s="1" t="s">
        <v>69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ht="15" customHeight="1" thickBot="1">
      <c r="K15" s="548" t="s">
        <v>15</v>
      </c>
      <c r="L15" s="549"/>
      <c r="M15" s="549"/>
      <c r="N15" s="454">
        <v>90</v>
      </c>
      <c r="O15" s="455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ht="12.75" customHeight="1">
      <c r="D16" s="62"/>
      <c r="E16" s="62"/>
      <c r="F16" s="62"/>
      <c r="G16" s="6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ht="12.75" customHeight="1" thickBot="1"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0">
        <v>1</v>
      </c>
      <c r="H18" s="126">
        <v>1</v>
      </c>
      <c r="I18" s="126">
        <v>1</v>
      </c>
      <c r="J18" s="126">
        <v>2</v>
      </c>
      <c r="K18" s="126">
        <v>2</v>
      </c>
      <c r="L18" s="126">
        <v>2</v>
      </c>
      <c r="M18" s="126">
        <v>3</v>
      </c>
      <c r="N18" s="126">
        <v>3</v>
      </c>
      <c r="O18" s="126">
        <v>3</v>
      </c>
      <c r="P18" s="126">
        <v>4</v>
      </c>
      <c r="Q18" s="126">
        <v>4</v>
      </c>
      <c r="R18" s="126">
        <v>5</v>
      </c>
      <c r="S18" s="126">
        <v>5</v>
      </c>
      <c r="T18" s="126"/>
      <c r="U18" s="65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89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89"/>
    </row>
    <row r="20" spans="1:91" ht="17.100000000000001" customHeight="1">
      <c r="A20" s="48" t="s">
        <v>32</v>
      </c>
      <c r="B20" s="49"/>
      <c r="C20" s="49"/>
      <c r="D20" s="49"/>
      <c r="E20" s="49"/>
      <c r="F20" s="49"/>
      <c r="G20" s="179">
        <v>607</v>
      </c>
      <c r="H20" s="169">
        <v>703</v>
      </c>
      <c r="I20" s="169">
        <v>823</v>
      </c>
      <c r="J20" s="169">
        <f>HLOOKUP(J$19,$G$19:$J$22,2,FALSE)*J$18</f>
        <v>1214</v>
      </c>
      <c r="K20" s="169">
        <f>HLOOKUP(K$19,$G$19:$J$22,2,FALSE)*K$18</f>
        <v>1406</v>
      </c>
      <c r="L20" s="169">
        <f t="shared" ref="L20:S20" si="0">HLOOKUP(L$19,$G$19:$J$22,2,FALSE)*L$18</f>
        <v>1646</v>
      </c>
      <c r="M20" s="169">
        <f t="shared" si="0"/>
        <v>1821</v>
      </c>
      <c r="N20" s="169">
        <f t="shared" si="0"/>
        <v>2109</v>
      </c>
      <c r="O20" s="169">
        <f t="shared" si="0"/>
        <v>2469</v>
      </c>
      <c r="P20" s="169">
        <f t="shared" si="0"/>
        <v>2812</v>
      </c>
      <c r="Q20" s="169">
        <f t="shared" si="0"/>
        <v>3292</v>
      </c>
      <c r="R20" s="169">
        <f t="shared" si="0"/>
        <v>3515</v>
      </c>
      <c r="S20" s="169">
        <f t="shared" si="0"/>
        <v>4115</v>
      </c>
      <c r="T20" s="125"/>
      <c r="U20" s="129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89"/>
    </row>
    <row r="21" spans="1:91" ht="17.100000000000001" customHeight="1">
      <c r="A21" s="50" t="s">
        <v>34</v>
      </c>
      <c r="B21" s="51"/>
      <c r="C21" s="51"/>
      <c r="D21" s="51"/>
      <c r="E21" s="51"/>
      <c r="F21" s="51"/>
      <c r="G21" s="177">
        <v>9.8100000000000007E-2</v>
      </c>
      <c r="H21" s="178">
        <v>7.9200000000000007E-2</v>
      </c>
      <c r="I21" s="178">
        <v>6.3200000000000006E-2</v>
      </c>
      <c r="J21" s="178">
        <f>HLOOKUP(J$19,$G$19:$J$22,3,FALSE)/J$18</f>
        <v>4.9050000000000003E-2</v>
      </c>
      <c r="K21" s="178">
        <f>HLOOKUP(K$19,$G$19:$J$22,3,FALSE)/K$18</f>
        <v>3.9600000000000003E-2</v>
      </c>
      <c r="L21" s="178">
        <f t="shared" ref="L21:S21" si="1">HLOOKUP(L$19,$G$19:$J$22,3,FALSE)/L$18</f>
        <v>3.1600000000000003E-2</v>
      </c>
      <c r="M21" s="178">
        <f t="shared" si="1"/>
        <v>3.27E-2</v>
      </c>
      <c r="N21" s="178">
        <f t="shared" si="1"/>
        <v>2.6400000000000003E-2</v>
      </c>
      <c r="O21" s="178">
        <f t="shared" si="1"/>
        <v>2.1066666666666668E-2</v>
      </c>
      <c r="P21" s="178">
        <f t="shared" si="1"/>
        <v>1.9800000000000002E-2</v>
      </c>
      <c r="Q21" s="178">
        <f t="shared" si="1"/>
        <v>1.5800000000000002E-2</v>
      </c>
      <c r="R21" s="178">
        <f t="shared" si="1"/>
        <v>1.584E-2</v>
      </c>
      <c r="S21" s="178">
        <f t="shared" si="1"/>
        <v>1.2640000000000002E-2</v>
      </c>
      <c r="T21" s="124"/>
      <c r="U21" s="128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89"/>
    </row>
    <row r="22" spans="1:91" ht="17.100000000000001" customHeight="1">
      <c r="A22" s="50" t="s">
        <v>35</v>
      </c>
      <c r="B22" s="51"/>
      <c r="C22" s="51"/>
      <c r="D22" s="51"/>
      <c r="E22" s="51"/>
      <c r="F22" s="51"/>
      <c r="G22" s="177">
        <v>9.7000000000000003E-2</v>
      </c>
      <c r="H22" s="178">
        <v>9.5000000000000001E-2</v>
      </c>
      <c r="I22" s="178">
        <v>9.2999999999999999E-2</v>
      </c>
      <c r="J22" s="178">
        <f>HLOOKUP(J$19,$G$19:$J$22,4,FALSE)/J$18</f>
        <v>4.8500000000000001E-2</v>
      </c>
      <c r="K22" s="178">
        <f>HLOOKUP(K$19,$G$19:$J$22,4,FALSE)/K$18</f>
        <v>4.7500000000000001E-2</v>
      </c>
      <c r="L22" s="178">
        <f t="shared" ref="L22:S22" si="2">HLOOKUP(L$19,$G$19:$J$22,4,FALSE)/L$18</f>
        <v>4.65E-2</v>
      </c>
      <c r="M22" s="178">
        <f t="shared" si="2"/>
        <v>3.2333333333333332E-2</v>
      </c>
      <c r="N22" s="178">
        <f t="shared" si="2"/>
        <v>3.1666666666666669E-2</v>
      </c>
      <c r="O22" s="178">
        <f t="shared" si="2"/>
        <v>3.1E-2</v>
      </c>
      <c r="P22" s="178">
        <f t="shared" si="2"/>
        <v>2.375E-2</v>
      </c>
      <c r="Q22" s="178">
        <f t="shared" si="2"/>
        <v>2.325E-2</v>
      </c>
      <c r="R22" s="178">
        <f t="shared" si="2"/>
        <v>1.9E-2</v>
      </c>
      <c r="S22" s="178">
        <f t="shared" si="2"/>
        <v>1.8599999999999998E-2</v>
      </c>
      <c r="T22" s="124"/>
      <c r="U22" s="128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89"/>
    </row>
    <row r="23" spans="1:91" ht="17.100000000000001" customHeight="1" thickBot="1">
      <c r="A23" s="52" t="s">
        <v>50</v>
      </c>
      <c r="B23" s="53"/>
      <c r="C23" s="53"/>
      <c r="D23" s="53"/>
      <c r="E23" s="53"/>
      <c r="F23" s="53"/>
      <c r="G23" s="193">
        <f t="shared" ref="G23:U23" si="3">G20*$T$9</f>
        <v>473.46000000000004</v>
      </c>
      <c r="H23" s="168">
        <f t="shared" si="3"/>
        <v>548.34</v>
      </c>
      <c r="I23" s="168">
        <f t="shared" si="3"/>
        <v>641.94000000000005</v>
      </c>
      <c r="J23" s="168">
        <f>J20*$T$9</f>
        <v>946.92000000000007</v>
      </c>
      <c r="K23" s="168">
        <f t="shared" si="3"/>
        <v>1096.68</v>
      </c>
      <c r="L23" s="168">
        <f t="shared" si="3"/>
        <v>1283.8800000000001</v>
      </c>
      <c r="M23" s="168">
        <f t="shared" si="3"/>
        <v>1420.38</v>
      </c>
      <c r="N23" s="168">
        <f t="shared" si="3"/>
        <v>1645.02</v>
      </c>
      <c r="O23" s="168">
        <f t="shared" si="3"/>
        <v>1925.8200000000002</v>
      </c>
      <c r="P23" s="168">
        <f t="shared" si="3"/>
        <v>2193.36</v>
      </c>
      <c r="Q23" s="168">
        <f t="shared" si="3"/>
        <v>2567.7600000000002</v>
      </c>
      <c r="R23" s="168">
        <f t="shared" si="3"/>
        <v>2741.7000000000003</v>
      </c>
      <c r="S23" s="168">
        <f>S20*$T$9</f>
        <v>3209.7000000000003</v>
      </c>
      <c r="T23" s="122">
        <f t="shared" si="3"/>
        <v>0</v>
      </c>
      <c r="U23" s="123">
        <f t="shared" si="3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89"/>
    </row>
    <row r="24" spans="1:91" ht="17.100000000000001" customHeight="1">
      <c r="A24" s="27" t="s">
        <v>17</v>
      </c>
      <c r="B24" s="76"/>
      <c r="C24" s="433" t="s">
        <v>18</v>
      </c>
      <c r="D24" s="434"/>
      <c r="E24" s="435" t="s">
        <v>41</v>
      </c>
      <c r="F24" s="120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89"/>
    </row>
    <row r="25" spans="1:91" ht="17.100000000000001" customHeight="1" thickBot="1">
      <c r="A25" s="93" t="s">
        <v>20</v>
      </c>
      <c r="B25" s="57" t="s">
        <v>79</v>
      </c>
      <c r="C25" s="57" t="s">
        <v>21</v>
      </c>
      <c r="D25" s="29" t="s">
        <v>40</v>
      </c>
      <c r="E25" s="436"/>
      <c r="F25" s="121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89"/>
    </row>
    <row r="26" spans="1:91" ht="20.100000000000001" customHeight="1">
      <c r="A26" s="32">
        <v>150</v>
      </c>
      <c r="B26" s="98"/>
      <c r="C26" s="194">
        <f t="shared" ref="C26:C36" si="4">IF($B26="",A26/(($E26/100)*SQRT(3)*$H$9*$D26/100),B26/(($E26/100)*SQRT(3)*$H$9))</f>
        <v>254.71335405424668</v>
      </c>
      <c r="D26" s="195">
        <v>85</v>
      </c>
      <c r="E26" s="196">
        <v>100</v>
      </c>
      <c r="F26" s="190">
        <v>2.5</v>
      </c>
      <c r="G26" s="68">
        <f t="shared" ref="G26:U35" si="5">IFERROR(IF(OR((dAmp)&lt;Amp,G$18*G$19&lt;$F26),"",
                                                 (Voltage*1000*VD/100)/(Amp*SQRT(3)*(Res*PF/100+Rea*SQRT(1-PF/100)^2))*1000
                          ),"")</f>
        <v>185.15682170146863</v>
      </c>
      <c r="H26" s="68">
        <f t="shared" si="5"/>
        <v>222.30395161619873</v>
      </c>
      <c r="I26" s="68">
        <f t="shared" si="5"/>
        <v>267.96709521698438</v>
      </c>
      <c r="J26" s="68">
        <f t="shared" si="5"/>
        <v>370.31364340293726</v>
      </c>
      <c r="K26" s="68">
        <f t="shared" si="5"/>
        <v>444.60790323239746</v>
      </c>
      <c r="L26" s="68">
        <f t="shared" si="5"/>
        <v>535.93419043396875</v>
      </c>
      <c r="M26" s="68">
        <f t="shared" si="5"/>
        <v>555.470465104406</v>
      </c>
      <c r="N26" s="68">
        <f t="shared" si="5"/>
        <v>666.91185484859625</v>
      </c>
      <c r="O26" s="68">
        <f t="shared" si="5"/>
        <v>803.90128565095301</v>
      </c>
      <c r="P26" s="68">
        <f t="shared" si="5"/>
        <v>889.21580646479492</v>
      </c>
      <c r="Q26" s="68">
        <f t="shared" si="5"/>
        <v>1071.8683808679375</v>
      </c>
      <c r="R26" s="68">
        <f t="shared" si="5"/>
        <v>1111.5197580809936</v>
      </c>
      <c r="S26" s="68">
        <f t="shared" si="5"/>
        <v>1339.8354760849215</v>
      </c>
      <c r="T26" s="68" t="str">
        <f t="shared" si="5"/>
        <v/>
      </c>
      <c r="U26" s="68" t="str">
        <f t="shared" si="5"/>
        <v/>
      </c>
    </row>
    <row r="27" spans="1:91" ht="20.100000000000001" customHeight="1">
      <c r="A27" s="35">
        <v>160</v>
      </c>
      <c r="B27" s="78"/>
      <c r="C27" s="194">
        <f t="shared" si="4"/>
        <v>271.69424432452979</v>
      </c>
      <c r="D27" s="185">
        <v>85</v>
      </c>
      <c r="E27" s="197">
        <v>100</v>
      </c>
      <c r="F27" s="190">
        <v>2.5</v>
      </c>
      <c r="G27" s="68">
        <f t="shared" si="5"/>
        <v>173.58452034512683</v>
      </c>
      <c r="H27" s="68">
        <f t="shared" si="5"/>
        <v>208.40995464018633</v>
      </c>
      <c r="I27" s="68">
        <f t="shared" si="5"/>
        <v>251.21915176592279</v>
      </c>
      <c r="J27" s="68">
        <f t="shared" si="5"/>
        <v>347.16904069025367</v>
      </c>
      <c r="K27" s="68">
        <f t="shared" si="5"/>
        <v>416.81990928037266</v>
      </c>
      <c r="L27" s="68">
        <f t="shared" si="5"/>
        <v>502.43830353184558</v>
      </c>
      <c r="M27" s="68">
        <f t="shared" si="5"/>
        <v>520.75356103538059</v>
      </c>
      <c r="N27" s="68">
        <f t="shared" si="5"/>
        <v>625.22986392055896</v>
      </c>
      <c r="O27" s="68">
        <f t="shared" si="5"/>
        <v>753.65745529776837</v>
      </c>
      <c r="P27" s="68">
        <f t="shared" si="5"/>
        <v>833.63981856074531</v>
      </c>
      <c r="Q27" s="68">
        <f t="shared" si="5"/>
        <v>1004.8766070636912</v>
      </c>
      <c r="R27" s="68">
        <f t="shared" si="5"/>
        <v>1042.0497732009314</v>
      </c>
      <c r="S27" s="68">
        <f t="shared" si="5"/>
        <v>1256.0957588296139</v>
      </c>
      <c r="T27" s="68" t="str">
        <f t="shared" si="5"/>
        <v/>
      </c>
      <c r="U27" s="68" t="str">
        <f t="shared" si="5"/>
        <v/>
      </c>
      <c r="V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200</v>
      </c>
      <c r="B28" s="78"/>
      <c r="C28" s="194">
        <f t="shared" si="4"/>
        <v>339.61780540566224</v>
      </c>
      <c r="D28" s="185">
        <v>85</v>
      </c>
      <c r="E28" s="197">
        <v>100</v>
      </c>
      <c r="F28" s="190">
        <v>2.5</v>
      </c>
      <c r="G28" s="68">
        <f t="shared" si="5"/>
        <v>138.86761627610147</v>
      </c>
      <c r="H28" s="68">
        <f t="shared" si="5"/>
        <v>166.72796371214906</v>
      </c>
      <c r="I28" s="68">
        <f t="shared" si="5"/>
        <v>200.97532141273825</v>
      </c>
      <c r="J28" s="68">
        <f t="shared" si="5"/>
        <v>277.73523255220294</v>
      </c>
      <c r="K28" s="68">
        <f t="shared" si="5"/>
        <v>333.45592742429812</v>
      </c>
      <c r="L28" s="68">
        <f t="shared" si="5"/>
        <v>401.95064282547651</v>
      </c>
      <c r="M28" s="68">
        <f t="shared" si="5"/>
        <v>416.6028488283045</v>
      </c>
      <c r="N28" s="68">
        <f t="shared" si="5"/>
        <v>500.18389113644713</v>
      </c>
      <c r="O28" s="68">
        <f t="shared" si="5"/>
        <v>602.92596423821476</v>
      </c>
      <c r="P28" s="68">
        <f t="shared" si="5"/>
        <v>666.91185484859625</v>
      </c>
      <c r="Q28" s="68">
        <f t="shared" si="5"/>
        <v>803.90128565095301</v>
      </c>
      <c r="R28" s="68">
        <f t="shared" si="5"/>
        <v>833.63981856074531</v>
      </c>
      <c r="S28" s="68">
        <f t="shared" si="5"/>
        <v>1004.8766070636912</v>
      </c>
      <c r="T28" s="68" t="str">
        <f t="shared" si="5"/>
        <v/>
      </c>
      <c r="U28" s="68" t="str">
        <f t="shared" si="5"/>
        <v/>
      </c>
      <c r="V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250</v>
      </c>
      <c r="B29" s="78"/>
      <c r="C29" s="194">
        <f t="shared" si="4"/>
        <v>424.5222567570778</v>
      </c>
      <c r="D29" s="185">
        <v>85</v>
      </c>
      <c r="E29" s="197">
        <v>100</v>
      </c>
      <c r="F29" s="190">
        <v>2.5</v>
      </c>
      <c r="G29" s="68">
        <f t="shared" si="5"/>
        <v>111.09409302088119</v>
      </c>
      <c r="H29" s="68">
        <f t="shared" si="5"/>
        <v>133.38237096971926</v>
      </c>
      <c r="I29" s="68">
        <f t="shared" si="5"/>
        <v>160.78025713019062</v>
      </c>
      <c r="J29" s="68">
        <f t="shared" si="5"/>
        <v>222.18818604176238</v>
      </c>
      <c r="K29" s="68">
        <f t="shared" si="5"/>
        <v>266.76474193943852</v>
      </c>
      <c r="L29" s="68">
        <f t="shared" si="5"/>
        <v>321.56051426038124</v>
      </c>
      <c r="M29" s="68">
        <f t="shared" si="5"/>
        <v>333.28227906264357</v>
      </c>
      <c r="N29" s="68">
        <f t="shared" si="5"/>
        <v>400.14711290915778</v>
      </c>
      <c r="O29" s="68">
        <f t="shared" si="5"/>
        <v>482.34077139057189</v>
      </c>
      <c r="P29" s="68">
        <f t="shared" si="5"/>
        <v>533.52948387887704</v>
      </c>
      <c r="Q29" s="68">
        <f t="shared" si="5"/>
        <v>643.12102852076248</v>
      </c>
      <c r="R29" s="68">
        <f t="shared" si="5"/>
        <v>666.91185484859625</v>
      </c>
      <c r="S29" s="68">
        <f t="shared" si="5"/>
        <v>803.90128565095301</v>
      </c>
      <c r="T29" s="68" t="str">
        <f t="shared" si="5"/>
        <v/>
      </c>
      <c r="U29" s="68" t="str">
        <f t="shared" si="5"/>
        <v/>
      </c>
      <c r="V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300</v>
      </c>
      <c r="B30" s="78"/>
      <c r="C30" s="194">
        <f t="shared" si="4"/>
        <v>509.42670810849336</v>
      </c>
      <c r="D30" s="185">
        <v>85</v>
      </c>
      <c r="E30" s="197">
        <v>100</v>
      </c>
      <c r="F30" s="190">
        <v>2.5</v>
      </c>
      <c r="G30" s="68" t="str">
        <f t="shared" si="5"/>
        <v/>
      </c>
      <c r="H30" s="68">
        <f t="shared" si="5"/>
        <v>111.15197580809937</v>
      </c>
      <c r="I30" s="68">
        <f t="shared" si="5"/>
        <v>133.98354760849219</v>
      </c>
      <c r="J30" s="68">
        <f t="shared" si="5"/>
        <v>185.15682170146863</v>
      </c>
      <c r="K30" s="68">
        <f t="shared" si="5"/>
        <v>222.30395161619873</v>
      </c>
      <c r="L30" s="68">
        <f t="shared" si="5"/>
        <v>267.96709521698438</v>
      </c>
      <c r="M30" s="68">
        <f t="shared" si="5"/>
        <v>277.735232552203</v>
      </c>
      <c r="N30" s="68">
        <f t="shared" si="5"/>
        <v>333.45592742429812</v>
      </c>
      <c r="O30" s="68">
        <f t="shared" si="5"/>
        <v>401.95064282547651</v>
      </c>
      <c r="P30" s="68">
        <f t="shared" si="5"/>
        <v>444.60790323239746</v>
      </c>
      <c r="Q30" s="68">
        <f t="shared" si="5"/>
        <v>535.93419043396875</v>
      </c>
      <c r="R30" s="68">
        <f t="shared" si="5"/>
        <v>555.7598790404968</v>
      </c>
      <c r="S30" s="68">
        <f t="shared" si="5"/>
        <v>669.91773804246077</v>
      </c>
      <c r="T30" s="68" t="str">
        <f t="shared" si="5"/>
        <v/>
      </c>
      <c r="U30" s="68" t="str">
        <f t="shared" si="5"/>
        <v/>
      </c>
      <c r="V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 t="s">
        <v>80</v>
      </c>
      <c r="B31" s="78">
        <v>150</v>
      </c>
      <c r="C31" s="194">
        <f t="shared" si="4"/>
        <v>216.50635094610965</v>
      </c>
      <c r="D31" s="185">
        <v>85</v>
      </c>
      <c r="E31" s="197">
        <v>100</v>
      </c>
      <c r="F31" s="190">
        <v>300</v>
      </c>
      <c r="G31" s="68" t="str">
        <f t="shared" si="5"/>
        <v/>
      </c>
      <c r="H31" s="68">
        <f t="shared" si="5"/>
        <v>261.53406072493971</v>
      </c>
      <c r="I31" s="68">
        <f t="shared" si="5"/>
        <v>315.25540613762871</v>
      </c>
      <c r="J31" s="68">
        <f t="shared" si="5"/>
        <v>435.66310988580858</v>
      </c>
      <c r="K31" s="68">
        <f t="shared" si="5"/>
        <v>523.06812144987941</v>
      </c>
      <c r="L31" s="68">
        <f t="shared" si="5"/>
        <v>630.51081227525742</v>
      </c>
      <c r="M31" s="68">
        <f t="shared" si="5"/>
        <v>653.49466482871298</v>
      </c>
      <c r="N31" s="68">
        <f t="shared" si="5"/>
        <v>784.60218217481929</v>
      </c>
      <c r="O31" s="68">
        <f t="shared" si="5"/>
        <v>945.76621841288602</v>
      </c>
      <c r="P31" s="68">
        <f t="shared" si="5"/>
        <v>1046.1362428997588</v>
      </c>
      <c r="Q31" s="68">
        <f t="shared" si="5"/>
        <v>1261.0216245505148</v>
      </c>
      <c r="R31" s="68">
        <f t="shared" si="5"/>
        <v>1307.6703036246986</v>
      </c>
      <c r="S31" s="68">
        <f t="shared" si="5"/>
        <v>1576.2770306881432</v>
      </c>
      <c r="T31" s="68" t="str">
        <f t="shared" si="5"/>
        <v/>
      </c>
      <c r="U31" s="68" t="str">
        <f t="shared" si="5"/>
        <v/>
      </c>
      <c r="V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160</v>
      </c>
      <c r="C32" s="194">
        <f t="shared" si="4"/>
        <v>230.9401076758503</v>
      </c>
      <c r="D32" s="185">
        <v>85</v>
      </c>
      <c r="E32" s="197">
        <v>100</v>
      </c>
      <c r="F32" s="190">
        <v>300</v>
      </c>
      <c r="G32" s="68" t="str">
        <f t="shared" si="5"/>
        <v/>
      </c>
      <c r="H32" s="68">
        <f t="shared" si="5"/>
        <v>245.18818192963099</v>
      </c>
      <c r="I32" s="68">
        <f t="shared" si="5"/>
        <v>295.55194325402687</v>
      </c>
      <c r="J32" s="68">
        <f t="shared" si="5"/>
        <v>408.43416551794559</v>
      </c>
      <c r="K32" s="68">
        <f t="shared" si="5"/>
        <v>490.37636385926197</v>
      </c>
      <c r="L32" s="68">
        <f t="shared" si="5"/>
        <v>591.10388650805373</v>
      </c>
      <c r="M32" s="68">
        <f t="shared" si="5"/>
        <v>612.65124827691841</v>
      </c>
      <c r="N32" s="68">
        <f t="shared" si="5"/>
        <v>735.56454578889293</v>
      </c>
      <c r="O32" s="68">
        <f t="shared" si="5"/>
        <v>886.65582976208077</v>
      </c>
      <c r="P32" s="68">
        <f t="shared" si="5"/>
        <v>980.75272771852394</v>
      </c>
      <c r="Q32" s="68">
        <f t="shared" si="5"/>
        <v>1182.2077730161075</v>
      </c>
      <c r="R32" s="68">
        <f t="shared" si="5"/>
        <v>1225.940909648155</v>
      </c>
      <c r="S32" s="68">
        <f t="shared" si="5"/>
        <v>1477.7597162701343</v>
      </c>
      <c r="T32" s="68" t="str">
        <f t="shared" si="5"/>
        <v/>
      </c>
      <c r="U32" s="68" t="str">
        <f t="shared" si="5"/>
        <v/>
      </c>
      <c r="V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200</v>
      </c>
      <c r="C33" s="194">
        <f t="shared" si="4"/>
        <v>288.6751345948129</v>
      </c>
      <c r="D33" s="185">
        <v>85</v>
      </c>
      <c r="E33" s="197">
        <v>100</v>
      </c>
      <c r="F33" s="190">
        <v>300</v>
      </c>
      <c r="G33" s="68" t="str">
        <f t="shared" si="5"/>
        <v/>
      </c>
      <c r="H33" s="68">
        <f t="shared" si="5"/>
        <v>196.15054554370479</v>
      </c>
      <c r="I33" s="68">
        <f t="shared" si="5"/>
        <v>236.4415546032215</v>
      </c>
      <c r="J33" s="68">
        <f t="shared" si="5"/>
        <v>326.74733241435644</v>
      </c>
      <c r="K33" s="68">
        <f t="shared" si="5"/>
        <v>392.30109108740959</v>
      </c>
      <c r="L33" s="68">
        <f t="shared" si="5"/>
        <v>472.88310920644301</v>
      </c>
      <c r="M33" s="68">
        <f t="shared" si="5"/>
        <v>490.12099862153462</v>
      </c>
      <c r="N33" s="68">
        <f t="shared" si="5"/>
        <v>588.4516366311143</v>
      </c>
      <c r="O33" s="68">
        <f t="shared" si="5"/>
        <v>709.32466380966457</v>
      </c>
      <c r="P33" s="68">
        <f t="shared" si="5"/>
        <v>784.60218217481918</v>
      </c>
      <c r="Q33" s="68">
        <f t="shared" si="5"/>
        <v>945.76621841288602</v>
      </c>
      <c r="R33" s="68">
        <f t="shared" si="5"/>
        <v>980.75272771852372</v>
      </c>
      <c r="S33" s="68">
        <f t="shared" si="5"/>
        <v>1182.2077730161075</v>
      </c>
      <c r="T33" s="68" t="str">
        <f t="shared" si="5"/>
        <v/>
      </c>
      <c r="U33" s="68" t="str">
        <f t="shared" si="5"/>
        <v/>
      </c>
      <c r="V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 t="s">
        <v>80</v>
      </c>
      <c r="B34" s="78">
        <v>450</v>
      </c>
      <c r="C34" s="194">
        <f t="shared" si="4"/>
        <v>649.519052838329</v>
      </c>
      <c r="D34" s="185">
        <v>85</v>
      </c>
      <c r="E34" s="197">
        <v>100</v>
      </c>
      <c r="F34" s="190">
        <v>300</v>
      </c>
      <c r="G34" s="68" t="str">
        <f t="shared" si="5"/>
        <v/>
      </c>
      <c r="H34" s="68" t="str">
        <f t="shared" si="5"/>
        <v/>
      </c>
      <c r="I34" s="68" t="str">
        <f t="shared" si="5"/>
        <v/>
      </c>
      <c r="J34" s="68">
        <f t="shared" si="5"/>
        <v>145.22103662860286</v>
      </c>
      <c r="K34" s="68">
        <f t="shared" si="5"/>
        <v>174.35604048329316</v>
      </c>
      <c r="L34" s="68">
        <f t="shared" si="5"/>
        <v>210.17027075841909</v>
      </c>
      <c r="M34" s="68">
        <f t="shared" si="5"/>
        <v>217.83155494290429</v>
      </c>
      <c r="N34" s="68">
        <f t="shared" si="5"/>
        <v>261.53406072493971</v>
      </c>
      <c r="O34" s="68">
        <f t="shared" si="5"/>
        <v>315.25540613762865</v>
      </c>
      <c r="P34" s="68">
        <f t="shared" si="5"/>
        <v>348.71208096658631</v>
      </c>
      <c r="Q34" s="68">
        <f t="shared" si="5"/>
        <v>420.34054151683819</v>
      </c>
      <c r="R34" s="68">
        <f t="shared" si="5"/>
        <v>435.89010120823281</v>
      </c>
      <c r="S34" s="68">
        <f t="shared" si="5"/>
        <v>525.42567689604766</v>
      </c>
      <c r="T34" s="68" t="str">
        <f t="shared" si="5"/>
        <v/>
      </c>
      <c r="U34" s="68" t="str">
        <f t="shared" si="5"/>
        <v/>
      </c>
      <c r="V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 t="s">
        <v>80</v>
      </c>
      <c r="B35" s="78">
        <v>500</v>
      </c>
      <c r="C35" s="194">
        <f t="shared" si="4"/>
        <v>721.6878364870322</v>
      </c>
      <c r="D35" s="185">
        <v>85</v>
      </c>
      <c r="E35" s="197">
        <v>100</v>
      </c>
      <c r="F35" s="190">
        <v>300</v>
      </c>
      <c r="G35" s="68" t="str">
        <f t="shared" si="5"/>
        <v/>
      </c>
      <c r="H35" s="68" t="str">
        <f t="shared" si="5"/>
        <v/>
      </c>
      <c r="I35" s="68" t="str">
        <f t="shared" si="5"/>
        <v/>
      </c>
      <c r="J35" s="68">
        <f t="shared" si="5"/>
        <v>130.69893296574256</v>
      </c>
      <c r="K35" s="68">
        <f t="shared" si="5"/>
        <v>156.92043643496385</v>
      </c>
      <c r="L35" s="68">
        <f t="shared" si="5"/>
        <v>189.1532436825772</v>
      </c>
      <c r="M35" s="68">
        <f t="shared" si="5"/>
        <v>196.04839944861388</v>
      </c>
      <c r="N35" s="68">
        <f t="shared" si="5"/>
        <v>235.38065465244574</v>
      </c>
      <c r="O35" s="68">
        <f t="shared" si="5"/>
        <v>283.72986552386578</v>
      </c>
      <c r="P35" s="68">
        <f t="shared" si="5"/>
        <v>313.84087286992769</v>
      </c>
      <c r="Q35" s="68">
        <f t="shared" si="5"/>
        <v>378.3064873651544</v>
      </c>
      <c r="R35" s="68">
        <f t="shared" si="5"/>
        <v>392.30109108740959</v>
      </c>
      <c r="S35" s="68">
        <f t="shared" si="5"/>
        <v>472.88310920644295</v>
      </c>
      <c r="T35" s="68" t="str">
        <f t="shared" si="5"/>
        <v/>
      </c>
      <c r="U35" s="68" t="str">
        <f t="shared" si="5"/>
        <v/>
      </c>
      <c r="V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 t="s">
        <v>80</v>
      </c>
      <c r="B36" s="78">
        <v>600</v>
      </c>
      <c r="C36" s="194">
        <f t="shared" si="4"/>
        <v>866.02540378443859</v>
      </c>
      <c r="D36" s="185">
        <v>85</v>
      </c>
      <c r="E36" s="197">
        <v>100</v>
      </c>
      <c r="F36" s="190">
        <v>300</v>
      </c>
      <c r="G36" s="68" t="str">
        <f t="shared" ref="G36:U41" si="6">IFERROR(IF(OR((dAmp)&lt;Amp,G$18*G$19&lt;$F36),"",
                                                 (Voltage*1000*VD/100)/(Amp*SQRT(3)*(Res*PF/100+Rea*SQRT(1-PF/100)^2))*1000
                          ),"")</f>
        <v/>
      </c>
      <c r="H36" s="68" t="str">
        <f t="shared" si="6"/>
        <v/>
      </c>
      <c r="I36" s="68" t="str">
        <f t="shared" si="6"/>
        <v/>
      </c>
      <c r="J36" s="68">
        <f t="shared" si="6"/>
        <v>108.91577747145215</v>
      </c>
      <c r="K36" s="68">
        <f t="shared" si="6"/>
        <v>130.76703036246985</v>
      </c>
      <c r="L36" s="68">
        <f t="shared" si="6"/>
        <v>157.62770306881436</v>
      </c>
      <c r="M36" s="68">
        <f t="shared" si="6"/>
        <v>163.37366620717825</v>
      </c>
      <c r="N36" s="68">
        <f t="shared" si="6"/>
        <v>196.15054554370482</v>
      </c>
      <c r="O36" s="68">
        <f t="shared" si="6"/>
        <v>236.4415546032215</v>
      </c>
      <c r="P36" s="68">
        <f t="shared" si="6"/>
        <v>261.53406072493971</v>
      </c>
      <c r="Q36" s="68">
        <f t="shared" si="6"/>
        <v>315.25540613762871</v>
      </c>
      <c r="R36" s="68">
        <f t="shared" si="6"/>
        <v>326.91757590617465</v>
      </c>
      <c r="S36" s="68">
        <f t="shared" si="6"/>
        <v>394.0692576720358</v>
      </c>
      <c r="T36" s="68" t="str">
        <f t="shared" si="6"/>
        <v/>
      </c>
      <c r="U36" s="68" t="str">
        <f t="shared" si="6"/>
        <v/>
      </c>
      <c r="V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99"/>
      <c r="D37" s="33"/>
      <c r="E37" s="55"/>
      <c r="F37" s="81"/>
      <c r="G37" s="68" t="str">
        <f t="shared" si="6"/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6"/>
      <c r="B38" s="78"/>
      <c r="C38" s="99"/>
      <c r="D38" s="33"/>
      <c r="E38" s="55"/>
      <c r="F38" s="81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6"/>
      <c r="B39" s="78"/>
      <c r="C39" s="99"/>
      <c r="D39" s="33"/>
      <c r="E39" s="55"/>
      <c r="F39" s="81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6"/>
      <c r="B40" s="78"/>
      <c r="C40" s="99"/>
      <c r="D40" s="33"/>
      <c r="E40" s="55"/>
      <c r="F40" s="81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7"/>
      <c r="B41" s="96"/>
      <c r="C41" s="99"/>
      <c r="D41" s="34"/>
      <c r="E41" s="56"/>
      <c r="F41" s="97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1"/>
      <c r="D43" s="1"/>
      <c r="E43" s="1"/>
      <c r="F43" s="1"/>
      <c r="W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U4"/>
    <mergeCell ref="A5:U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9" orientation="landscape" horizontalDpi="1200" verticalDpi="1200" r:id="rId1"/>
  <headerFooter>
    <oddHeader>&amp;RPage &amp;P of &amp;N            .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39997558519241921"/>
  </sheetPr>
  <dimension ref="A1:CM44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2" width="5.625" style="231" customWidth="1"/>
    <col min="23" max="23" width="7.125" style="231" customWidth="1"/>
    <col min="24" max="24" width="5.6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16384" width="9" style="231"/>
  </cols>
  <sheetData>
    <row r="1" spans="1:91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9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332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</row>
    <row r="2" spans="1:91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2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</row>
    <row r="3" spans="1:91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2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7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</row>
    <row r="4" spans="1:91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2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</row>
    <row r="5" spans="1:91" s="229" customFormat="1" ht="12.75" customHeight="1">
      <c r="A5" s="470" t="s">
        <v>125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</row>
    <row r="6" spans="1:91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2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332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</row>
    <row r="7" spans="1:91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</row>
    <row r="8" spans="1:91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</row>
    <row r="9" spans="1:91" ht="15" customHeight="1">
      <c r="E9" s="232" t="s">
        <v>0</v>
      </c>
      <c r="F9" s="233"/>
      <c r="G9" s="233"/>
      <c r="H9" s="23">
        <v>0.4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0.748</v>
      </c>
      <c r="U9" s="484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</row>
    <row r="10" spans="1:91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</row>
    <row r="11" spans="1:91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400</v>
      </c>
      <c r="U11" s="466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</row>
    <row r="12" spans="1:91" ht="15" customHeight="1">
      <c r="E12" s="235" t="s">
        <v>49</v>
      </c>
      <c r="F12" s="236"/>
      <c r="G12" s="236"/>
      <c r="H12" s="25">
        <v>2</v>
      </c>
      <c r="I12" s="239" t="s">
        <v>7</v>
      </c>
      <c r="K12" s="443" t="s">
        <v>5</v>
      </c>
      <c r="L12" s="444"/>
      <c r="M12" s="444"/>
      <c r="N12" s="445" t="s">
        <v>27</v>
      </c>
      <c r="O12" s="446"/>
      <c r="Q12" s="456" t="s">
        <v>30</v>
      </c>
      <c r="R12" s="457"/>
      <c r="S12" s="458"/>
      <c r="T12" s="445" t="s">
        <v>47</v>
      </c>
      <c r="U12" s="446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</row>
    <row r="13" spans="1:91" ht="15" customHeight="1" thickBot="1">
      <c r="E13" s="240" t="s">
        <v>10</v>
      </c>
      <c r="F13" s="241"/>
      <c r="G13" s="241"/>
      <c r="H13" s="26" t="s">
        <v>71</v>
      </c>
      <c r="I13" s="42"/>
      <c r="K13" s="443" t="s">
        <v>11</v>
      </c>
      <c r="L13" s="444"/>
      <c r="M13" s="444"/>
      <c r="N13" s="553" t="s">
        <v>54</v>
      </c>
      <c r="O13" s="554"/>
      <c r="Q13" s="456" t="s">
        <v>13</v>
      </c>
      <c r="R13" s="457"/>
      <c r="S13" s="458"/>
      <c r="T13" s="459">
        <v>55</v>
      </c>
      <c r="U13" s="46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</row>
    <row r="14" spans="1:91" ht="15" customHeight="1" thickBot="1">
      <c r="K14" s="443" t="s">
        <v>12</v>
      </c>
      <c r="L14" s="444"/>
      <c r="M14" s="444"/>
      <c r="N14" s="445" t="s">
        <v>59</v>
      </c>
      <c r="O14" s="446"/>
      <c r="Q14" s="447" t="s">
        <v>14</v>
      </c>
      <c r="R14" s="448"/>
      <c r="S14" s="449"/>
      <c r="T14" s="450">
        <v>30</v>
      </c>
      <c r="U14" s="451"/>
      <c r="V14" s="230"/>
      <c r="W14" s="230"/>
      <c r="X14" s="230"/>
      <c r="Y14" s="230"/>
      <c r="Z14" s="230"/>
      <c r="AA14" s="230" t="s">
        <v>69</v>
      </c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</row>
    <row r="15" spans="1:91" ht="15" customHeight="1" thickBot="1">
      <c r="K15" s="452" t="s">
        <v>15</v>
      </c>
      <c r="L15" s="453"/>
      <c r="M15" s="453"/>
      <c r="N15" s="454">
        <v>90</v>
      </c>
      <c r="O15" s="455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</row>
    <row r="16" spans="1:91" ht="12.75" customHeight="1">
      <c r="D16" s="273"/>
      <c r="E16" s="273"/>
      <c r="F16" s="273"/>
      <c r="G16" s="274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</row>
    <row r="17" spans="1:91" ht="12.75" customHeight="1" thickBot="1"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</row>
    <row r="18" spans="1:91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137">
        <v>1</v>
      </c>
      <c r="H18" s="382">
        <v>1</v>
      </c>
      <c r="I18" s="382">
        <v>1</v>
      </c>
      <c r="J18" s="382">
        <v>2</v>
      </c>
      <c r="K18" s="382">
        <v>2</v>
      </c>
      <c r="L18" s="382">
        <v>2</v>
      </c>
      <c r="M18" s="382">
        <v>3</v>
      </c>
      <c r="N18" s="382">
        <v>3</v>
      </c>
      <c r="O18" s="382">
        <v>3</v>
      </c>
      <c r="P18" s="382">
        <v>4</v>
      </c>
      <c r="Q18" s="382">
        <v>4</v>
      </c>
      <c r="R18" s="382">
        <v>5</v>
      </c>
      <c r="S18" s="382">
        <v>5</v>
      </c>
      <c r="T18" s="382"/>
      <c r="U18" s="65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42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</row>
    <row r="19" spans="1:91" ht="17.100000000000001" customHeight="1" thickBot="1">
      <c r="A19" s="46"/>
      <c r="B19" s="47"/>
      <c r="C19" s="47"/>
      <c r="D19" s="47"/>
      <c r="E19" s="47"/>
      <c r="F19" s="64" t="s">
        <v>45</v>
      </c>
      <c r="G19" s="113">
        <v>240</v>
      </c>
      <c r="H19" s="60">
        <v>300</v>
      </c>
      <c r="I19" s="60">
        <v>400</v>
      </c>
      <c r="J19" s="60">
        <v>240</v>
      </c>
      <c r="K19" s="60">
        <v>300</v>
      </c>
      <c r="L19" s="60">
        <v>400</v>
      </c>
      <c r="M19" s="60">
        <v>240</v>
      </c>
      <c r="N19" s="60">
        <v>300</v>
      </c>
      <c r="O19" s="60">
        <v>400</v>
      </c>
      <c r="P19" s="60">
        <v>300</v>
      </c>
      <c r="Q19" s="60">
        <v>400</v>
      </c>
      <c r="R19" s="60">
        <v>300</v>
      </c>
      <c r="S19" s="60">
        <v>400</v>
      </c>
      <c r="T19" s="60"/>
      <c r="U19" s="6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42"/>
    </row>
    <row r="20" spans="1:91" ht="17.100000000000001" customHeight="1">
      <c r="A20" s="244" t="s">
        <v>32</v>
      </c>
      <c r="B20" s="245"/>
      <c r="C20" s="245"/>
      <c r="D20" s="245"/>
      <c r="E20" s="245"/>
      <c r="F20" s="245"/>
      <c r="G20" s="292">
        <v>634</v>
      </c>
      <c r="H20" s="381">
        <v>736</v>
      </c>
      <c r="I20" s="381">
        <v>868</v>
      </c>
      <c r="J20" s="381">
        <f>HLOOKUP(J$19,$G$19:$J$22,2,FALSE)*J$18</f>
        <v>1268</v>
      </c>
      <c r="K20" s="381">
        <f>HLOOKUP(K$19,$G$19:$J$22,2,FALSE)*K$18</f>
        <v>1472</v>
      </c>
      <c r="L20" s="381">
        <f t="shared" ref="L20:S20" si="0">HLOOKUP(L$19,$G$19:$J$22,2,FALSE)*L$18</f>
        <v>1736</v>
      </c>
      <c r="M20" s="381">
        <f t="shared" si="0"/>
        <v>1902</v>
      </c>
      <c r="N20" s="381">
        <f t="shared" si="0"/>
        <v>2208</v>
      </c>
      <c r="O20" s="381">
        <f t="shared" si="0"/>
        <v>2604</v>
      </c>
      <c r="P20" s="381">
        <f t="shared" si="0"/>
        <v>2944</v>
      </c>
      <c r="Q20" s="381">
        <f t="shared" si="0"/>
        <v>3472</v>
      </c>
      <c r="R20" s="381">
        <f t="shared" si="0"/>
        <v>3680</v>
      </c>
      <c r="S20" s="381">
        <f t="shared" si="0"/>
        <v>4340</v>
      </c>
      <c r="T20" s="355"/>
      <c r="U20" s="27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42"/>
    </row>
    <row r="21" spans="1:91" ht="17.100000000000001" customHeight="1">
      <c r="A21" s="249" t="s">
        <v>34</v>
      </c>
      <c r="B21" s="250"/>
      <c r="C21" s="250"/>
      <c r="D21" s="250"/>
      <c r="E21" s="250"/>
      <c r="F21" s="250"/>
      <c r="G21" s="378">
        <v>9.8100000000000007E-2</v>
      </c>
      <c r="H21" s="379">
        <v>7.9200000000000007E-2</v>
      </c>
      <c r="I21" s="379">
        <v>6.3200000000000006E-2</v>
      </c>
      <c r="J21" s="379">
        <f>HLOOKUP(J$19,$G$19:$J$22,3,FALSE)/J$18</f>
        <v>4.9050000000000003E-2</v>
      </c>
      <c r="K21" s="379">
        <f>HLOOKUP(K$19,$G$19:$J$22,3,FALSE)/K$18</f>
        <v>3.9600000000000003E-2</v>
      </c>
      <c r="L21" s="379">
        <f t="shared" ref="L21:S21" si="1">HLOOKUP(L$19,$G$19:$J$22,3,FALSE)/L$18</f>
        <v>3.1600000000000003E-2</v>
      </c>
      <c r="M21" s="379">
        <f t="shared" si="1"/>
        <v>3.27E-2</v>
      </c>
      <c r="N21" s="379">
        <f t="shared" si="1"/>
        <v>2.6400000000000003E-2</v>
      </c>
      <c r="O21" s="379">
        <f t="shared" si="1"/>
        <v>2.1066666666666668E-2</v>
      </c>
      <c r="P21" s="379">
        <f t="shared" si="1"/>
        <v>1.9800000000000002E-2</v>
      </c>
      <c r="Q21" s="379">
        <f t="shared" si="1"/>
        <v>1.5800000000000002E-2</v>
      </c>
      <c r="R21" s="379">
        <f t="shared" si="1"/>
        <v>1.584E-2</v>
      </c>
      <c r="S21" s="379">
        <f t="shared" si="1"/>
        <v>1.2640000000000002E-2</v>
      </c>
      <c r="T21" s="356"/>
      <c r="U21" s="28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42"/>
    </row>
    <row r="22" spans="1:91" ht="17.100000000000001" customHeight="1">
      <c r="A22" s="249" t="s">
        <v>35</v>
      </c>
      <c r="B22" s="250"/>
      <c r="C22" s="250"/>
      <c r="D22" s="250"/>
      <c r="E22" s="250"/>
      <c r="F22" s="250"/>
      <c r="G22" s="378">
        <v>9.7000000000000003E-2</v>
      </c>
      <c r="H22" s="379">
        <v>9.5000000000000001E-2</v>
      </c>
      <c r="I22" s="379">
        <v>9.2999999999999999E-2</v>
      </c>
      <c r="J22" s="379">
        <f>HLOOKUP(J$19,$G$19:$J$22,4,FALSE)/J$18</f>
        <v>4.8500000000000001E-2</v>
      </c>
      <c r="K22" s="379">
        <f>HLOOKUP(K$19,$G$19:$J$22,4,FALSE)/K$18</f>
        <v>4.7500000000000001E-2</v>
      </c>
      <c r="L22" s="379">
        <f t="shared" ref="L22:S22" si="2">HLOOKUP(L$19,$G$19:$J$22,4,FALSE)/L$18</f>
        <v>4.65E-2</v>
      </c>
      <c r="M22" s="379">
        <f t="shared" si="2"/>
        <v>3.2333333333333332E-2</v>
      </c>
      <c r="N22" s="379">
        <f t="shared" si="2"/>
        <v>3.1666666666666669E-2</v>
      </c>
      <c r="O22" s="379">
        <f t="shared" si="2"/>
        <v>3.1E-2</v>
      </c>
      <c r="P22" s="379">
        <f t="shared" si="2"/>
        <v>2.375E-2</v>
      </c>
      <c r="Q22" s="379">
        <f t="shared" si="2"/>
        <v>2.325E-2</v>
      </c>
      <c r="R22" s="379">
        <f t="shared" si="2"/>
        <v>1.9E-2</v>
      </c>
      <c r="S22" s="379">
        <f t="shared" si="2"/>
        <v>1.8599999999999998E-2</v>
      </c>
      <c r="T22" s="356"/>
      <c r="U22" s="28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42"/>
    </row>
    <row r="23" spans="1:91" ht="17.100000000000001" customHeight="1" thickBot="1">
      <c r="A23" s="254" t="s">
        <v>50</v>
      </c>
      <c r="B23" s="255"/>
      <c r="C23" s="255"/>
      <c r="D23" s="255"/>
      <c r="E23" s="255"/>
      <c r="F23" s="255"/>
      <c r="G23" s="357">
        <f t="shared" ref="G23:U23" si="3">G20*$T$9</f>
        <v>474.23199999999997</v>
      </c>
      <c r="H23" s="257">
        <f t="shared" si="3"/>
        <v>550.52800000000002</v>
      </c>
      <c r="I23" s="257">
        <f t="shared" si="3"/>
        <v>649.26400000000001</v>
      </c>
      <c r="J23" s="257">
        <f t="shared" si="3"/>
        <v>948.46399999999994</v>
      </c>
      <c r="K23" s="257">
        <f t="shared" si="3"/>
        <v>1101.056</v>
      </c>
      <c r="L23" s="257">
        <f t="shared" si="3"/>
        <v>1298.528</v>
      </c>
      <c r="M23" s="257">
        <f t="shared" si="3"/>
        <v>1422.6959999999999</v>
      </c>
      <c r="N23" s="257">
        <f t="shared" si="3"/>
        <v>1651.5840000000001</v>
      </c>
      <c r="O23" s="257">
        <f t="shared" si="3"/>
        <v>1947.7919999999999</v>
      </c>
      <c r="P23" s="257">
        <f t="shared" si="3"/>
        <v>2202.1120000000001</v>
      </c>
      <c r="Q23" s="257">
        <f t="shared" si="3"/>
        <v>2597.056</v>
      </c>
      <c r="R23" s="257">
        <f t="shared" si="3"/>
        <v>2752.64</v>
      </c>
      <c r="S23" s="257">
        <f t="shared" si="3"/>
        <v>3246.32</v>
      </c>
      <c r="T23" s="358">
        <f t="shared" si="3"/>
        <v>0</v>
      </c>
      <c r="U23" s="283">
        <f t="shared" si="3"/>
        <v>0</v>
      </c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42"/>
    </row>
    <row r="24" spans="1:91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373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9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42"/>
    </row>
    <row r="25" spans="1:91" ht="17.100000000000001" customHeight="1" thickBot="1">
      <c r="A25" s="92" t="s">
        <v>20</v>
      </c>
      <c r="B25" s="57" t="s">
        <v>79</v>
      </c>
      <c r="C25" s="57" t="s">
        <v>21</v>
      </c>
      <c r="D25" s="29" t="s">
        <v>40</v>
      </c>
      <c r="E25" s="436"/>
      <c r="F25" s="374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2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42"/>
    </row>
    <row r="26" spans="1:91" ht="20.100000000000001" customHeight="1">
      <c r="A26" s="192">
        <v>200</v>
      </c>
      <c r="B26" s="78"/>
      <c r="C26" s="296">
        <f>IF($B26="",A26/(($E26/100)*SQRT(3)*$H$9*$D26/100),B26/(($E26/100)*SQRT(3)*$H$9))</f>
        <v>339.61780540566224</v>
      </c>
      <c r="D26" s="353">
        <v>85</v>
      </c>
      <c r="E26" s="354">
        <v>100</v>
      </c>
      <c r="F26" s="359">
        <v>2.5</v>
      </c>
      <c r="G26" s="68">
        <f t="shared" ref="G26:U36" si="4">IFERROR(IF(OR((dAmp)&lt;Amp,G$18*G$19&lt;$F26),"",
                                                 (Voltage*1000*VD/100)/(Amp*SQRT(3)*(Res*PF/100+Rea*SIN(ACOS(PF/100))))*1000
                          ),"")</f>
        <v>101.12808324711612</v>
      </c>
      <c r="H26" s="68">
        <f t="shared" si="4"/>
        <v>115.87845357491865</v>
      </c>
      <c r="I26" s="68">
        <f t="shared" si="4"/>
        <v>132.4106260551516</v>
      </c>
      <c r="J26" s="68">
        <f t="shared" si="4"/>
        <v>202.25616649423225</v>
      </c>
      <c r="K26" s="68">
        <f t="shared" si="4"/>
        <v>231.7569071498373</v>
      </c>
      <c r="L26" s="68">
        <f t="shared" si="4"/>
        <v>264.82125211030319</v>
      </c>
      <c r="M26" s="68">
        <f t="shared" si="4"/>
        <v>303.38424974134836</v>
      </c>
      <c r="N26" s="68">
        <f t="shared" si="4"/>
        <v>347.63536072475586</v>
      </c>
      <c r="O26" s="68">
        <f t="shared" si="4"/>
        <v>397.23187816545482</v>
      </c>
      <c r="P26" s="68">
        <f t="shared" si="4"/>
        <v>463.51381429967461</v>
      </c>
      <c r="Q26" s="68">
        <f t="shared" si="4"/>
        <v>529.64250422060638</v>
      </c>
      <c r="R26" s="68">
        <f t="shared" si="4"/>
        <v>579.39226787459336</v>
      </c>
      <c r="S26" s="68">
        <f t="shared" si="4"/>
        <v>662.05313027575812</v>
      </c>
      <c r="T26" s="68" t="str">
        <f t="shared" si="4"/>
        <v/>
      </c>
      <c r="U26" s="68" t="str">
        <f t="shared" si="4"/>
        <v/>
      </c>
    </row>
    <row r="27" spans="1:91" ht="20.100000000000001" customHeight="1">
      <c r="A27" s="35">
        <v>220</v>
      </c>
      <c r="B27" s="78"/>
      <c r="C27" s="300">
        <f t="shared" ref="C27:C33" si="5">IF($B27="",A27/(($E27/100)*SQRT(3)*$H$9*$D27/100),B27/(($E27/100)*SQRT(3)*$H$9))</f>
        <v>373.57958594622846</v>
      </c>
      <c r="D27" s="301">
        <v>85</v>
      </c>
      <c r="E27" s="302">
        <v>100</v>
      </c>
      <c r="F27" s="359">
        <v>2.5</v>
      </c>
      <c r="G27" s="68">
        <f t="shared" si="4"/>
        <v>91.934621133741913</v>
      </c>
      <c r="H27" s="68">
        <f t="shared" si="4"/>
        <v>105.34404870447149</v>
      </c>
      <c r="I27" s="68">
        <f t="shared" si="4"/>
        <v>120.37329641377417</v>
      </c>
      <c r="J27" s="68">
        <f t="shared" si="4"/>
        <v>183.86924226748383</v>
      </c>
      <c r="K27" s="68">
        <f t="shared" si="4"/>
        <v>210.68809740894298</v>
      </c>
      <c r="L27" s="68">
        <f t="shared" si="4"/>
        <v>240.74659282754834</v>
      </c>
      <c r="M27" s="68">
        <f t="shared" si="4"/>
        <v>275.80386340122578</v>
      </c>
      <c r="N27" s="68">
        <f t="shared" si="4"/>
        <v>316.0321461134144</v>
      </c>
      <c r="O27" s="68">
        <f t="shared" si="4"/>
        <v>361.11988924132254</v>
      </c>
      <c r="P27" s="68">
        <f t="shared" si="4"/>
        <v>421.37619481788596</v>
      </c>
      <c r="Q27" s="68">
        <f t="shared" si="4"/>
        <v>481.49318565509668</v>
      </c>
      <c r="R27" s="68">
        <f t="shared" si="4"/>
        <v>526.72024352235746</v>
      </c>
      <c r="S27" s="68">
        <f t="shared" si="4"/>
        <v>601.86648206887082</v>
      </c>
      <c r="T27" s="68" t="str">
        <f t="shared" si="4"/>
        <v/>
      </c>
      <c r="U27" s="68" t="str">
        <f t="shared" si="4"/>
        <v/>
      </c>
      <c r="V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W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91" ht="20.100000000000001" customHeight="1">
      <c r="A28" s="35">
        <v>250</v>
      </c>
      <c r="B28" s="78"/>
      <c r="C28" s="300">
        <f t="shared" si="5"/>
        <v>424.5222567570778</v>
      </c>
      <c r="D28" s="301">
        <v>85</v>
      </c>
      <c r="E28" s="302">
        <v>100</v>
      </c>
      <c r="F28" s="359">
        <v>2.5</v>
      </c>
      <c r="G28" s="68">
        <f t="shared" si="4"/>
        <v>80.902466597692907</v>
      </c>
      <c r="H28" s="68">
        <f t="shared" si="4"/>
        <v>92.702762859934921</v>
      </c>
      <c r="I28" s="68">
        <f t="shared" si="4"/>
        <v>105.9285008441213</v>
      </c>
      <c r="J28" s="68">
        <f t="shared" si="4"/>
        <v>161.80493319538581</v>
      </c>
      <c r="K28" s="68">
        <f t="shared" si="4"/>
        <v>185.40552571986984</v>
      </c>
      <c r="L28" s="68">
        <f t="shared" si="4"/>
        <v>211.8570016882426</v>
      </c>
      <c r="M28" s="68">
        <f t="shared" si="4"/>
        <v>242.70739979307865</v>
      </c>
      <c r="N28" s="68">
        <f t="shared" si="4"/>
        <v>278.10828857980476</v>
      </c>
      <c r="O28" s="68">
        <f t="shared" si="4"/>
        <v>317.78550253236386</v>
      </c>
      <c r="P28" s="68">
        <f t="shared" si="4"/>
        <v>370.81105143973969</v>
      </c>
      <c r="Q28" s="68">
        <f t="shared" si="4"/>
        <v>423.71400337648521</v>
      </c>
      <c r="R28" s="68">
        <f t="shared" si="4"/>
        <v>463.51381429967461</v>
      </c>
      <c r="S28" s="68">
        <f t="shared" si="4"/>
        <v>529.64250422060638</v>
      </c>
      <c r="T28" s="68" t="str">
        <f t="shared" si="4"/>
        <v/>
      </c>
      <c r="U28" s="68" t="str">
        <f t="shared" si="4"/>
        <v/>
      </c>
      <c r="V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W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91" ht="20.100000000000001" customHeight="1">
      <c r="A29" s="35">
        <v>253</v>
      </c>
      <c r="B29" s="78"/>
      <c r="C29" s="300">
        <f t="shared" si="5"/>
        <v>429.61652383816272</v>
      </c>
      <c r="D29" s="301">
        <v>85</v>
      </c>
      <c r="E29" s="302">
        <v>100</v>
      </c>
      <c r="F29" s="359">
        <v>2.5</v>
      </c>
      <c r="G29" s="68">
        <f t="shared" si="4"/>
        <v>79.943148811949499</v>
      </c>
      <c r="H29" s="68">
        <f t="shared" si="4"/>
        <v>91.603520612583907</v>
      </c>
      <c r="I29" s="68">
        <f t="shared" si="4"/>
        <v>104.67243166415146</v>
      </c>
      <c r="J29" s="68">
        <f t="shared" si="4"/>
        <v>159.886297623899</v>
      </c>
      <c r="K29" s="68">
        <f t="shared" si="4"/>
        <v>183.20704122516781</v>
      </c>
      <c r="L29" s="68">
        <f t="shared" si="4"/>
        <v>209.34486332830292</v>
      </c>
      <c r="M29" s="68">
        <f t="shared" si="4"/>
        <v>239.8294464358485</v>
      </c>
      <c r="N29" s="68">
        <f t="shared" si="4"/>
        <v>274.81056183775172</v>
      </c>
      <c r="O29" s="68">
        <f t="shared" si="4"/>
        <v>314.01729499245448</v>
      </c>
      <c r="P29" s="68">
        <f t="shared" si="4"/>
        <v>366.41408245033563</v>
      </c>
      <c r="Q29" s="68">
        <f t="shared" si="4"/>
        <v>418.68972665660584</v>
      </c>
      <c r="R29" s="68">
        <f t="shared" si="4"/>
        <v>458.01760306291953</v>
      </c>
      <c r="S29" s="68">
        <f t="shared" si="4"/>
        <v>523.36215832075743</v>
      </c>
      <c r="T29" s="68" t="str">
        <f t="shared" si="4"/>
        <v/>
      </c>
      <c r="U29" s="68" t="str">
        <f t="shared" si="4"/>
        <v/>
      </c>
      <c r="V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W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91" ht="20.100000000000001" customHeight="1">
      <c r="A30" s="35">
        <v>280</v>
      </c>
      <c r="B30" s="78"/>
      <c r="C30" s="300">
        <f t="shared" si="5"/>
        <v>475.46492756792713</v>
      </c>
      <c r="D30" s="301">
        <v>85</v>
      </c>
      <c r="E30" s="302">
        <v>100</v>
      </c>
      <c r="F30" s="359">
        <v>2.5</v>
      </c>
      <c r="G30" s="68" t="str">
        <f t="shared" si="4"/>
        <v/>
      </c>
      <c r="H30" s="68">
        <f t="shared" si="4"/>
        <v>82.770323982084747</v>
      </c>
      <c r="I30" s="68">
        <f t="shared" si="4"/>
        <v>94.579018610822587</v>
      </c>
      <c r="J30" s="68">
        <f t="shared" si="4"/>
        <v>144.46869035302305</v>
      </c>
      <c r="K30" s="68">
        <f t="shared" si="4"/>
        <v>165.54064796416949</v>
      </c>
      <c r="L30" s="68">
        <f t="shared" si="4"/>
        <v>189.15803722164517</v>
      </c>
      <c r="M30" s="68">
        <f t="shared" si="4"/>
        <v>216.7030355295345</v>
      </c>
      <c r="N30" s="68">
        <f t="shared" si="4"/>
        <v>248.31097194625423</v>
      </c>
      <c r="O30" s="68">
        <f t="shared" si="4"/>
        <v>283.73705583246777</v>
      </c>
      <c r="P30" s="68">
        <f t="shared" si="4"/>
        <v>331.08129592833899</v>
      </c>
      <c r="Q30" s="68">
        <f t="shared" si="4"/>
        <v>378.31607444329035</v>
      </c>
      <c r="R30" s="68">
        <f t="shared" si="4"/>
        <v>413.85161991042378</v>
      </c>
      <c r="S30" s="68">
        <f t="shared" si="4"/>
        <v>472.89509305411286</v>
      </c>
      <c r="T30" s="68" t="str">
        <f t="shared" si="4"/>
        <v/>
      </c>
      <c r="U30" s="68" t="str">
        <f t="shared" si="4"/>
        <v/>
      </c>
      <c r="V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W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91" ht="20.100000000000001" customHeight="1">
      <c r="A31" s="35">
        <v>440</v>
      </c>
      <c r="B31" s="78"/>
      <c r="C31" s="300">
        <f t="shared" si="5"/>
        <v>747.15917189245692</v>
      </c>
      <c r="D31" s="301">
        <v>85</v>
      </c>
      <c r="E31" s="302">
        <v>100</v>
      </c>
      <c r="F31" s="359">
        <v>240</v>
      </c>
      <c r="G31" s="68" t="str">
        <f t="shared" si="4"/>
        <v/>
      </c>
      <c r="H31" s="68" t="str">
        <f t="shared" si="4"/>
        <v/>
      </c>
      <c r="I31" s="68" t="str">
        <f t="shared" si="4"/>
        <v/>
      </c>
      <c r="J31" s="68">
        <f t="shared" si="4"/>
        <v>91.934621133741913</v>
      </c>
      <c r="K31" s="68">
        <f t="shared" si="4"/>
        <v>105.34404870447149</v>
      </c>
      <c r="L31" s="68">
        <f t="shared" si="4"/>
        <v>120.37329641377417</v>
      </c>
      <c r="M31" s="68">
        <f t="shared" si="4"/>
        <v>137.90193170061289</v>
      </c>
      <c r="N31" s="68">
        <f t="shared" si="4"/>
        <v>158.0160730567072</v>
      </c>
      <c r="O31" s="68">
        <f t="shared" si="4"/>
        <v>180.55994462066127</v>
      </c>
      <c r="P31" s="68">
        <f t="shared" si="4"/>
        <v>210.68809740894298</v>
      </c>
      <c r="Q31" s="68">
        <f t="shared" si="4"/>
        <v>240.74659282754834</v>
      </c>
      <c r="R31" s="68">
        <f t="shared" si="4"/>
        <v>263.36012176117873</v>
      </c>
      <c r="S31" s="68">
        <f t="shared" si="4"/>
        <v>300.93324103443541</v>
      </c>
      <c r="T31" s="68" t="str">
        <f t="shared" si="4"/>
        <v/>
      </c>
      <c r="U31" s="68" t="str">
        <f t="shared" si="4"/>
        <v/>
      </c>
      <c r="V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W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91" ht="20.100000000000001" customHeight="1">
      <c r="A32" s="35" t="s">
        <v>80</v>
      </c>
      <c r="B32" s="78">
        <v>300</v>
      </c>
      <c r="C32" s="300">
        <f t="shared" si="5"/>
        <v>433.0127018922193</v>
      </c>
      <c r="D32" s="301">
        <v>85</v>
      </c>
      <c r="E32" s="302">
        <v>100</v>
      </c>
      <c r="F32" s="359">
        <v>400</v>
      </c>
      <c r="G32" s="68" t="str">
        <f t="shared" si="4"/>
        <v/>
      </c>
      <c r="H32" s="68" t="str">
        <f t="shared" si="4"/>
        <v/>
      </c>
      <c r="I32" s="68">
        <f t="shared" si="4"/>
        <v>103.85147141580521</v>
      </c>
      <c r="J32" s="68">
        <f t="shared" si="4"/>
        <v>158.6322874464567</v>
      </c>
      <c r="K32" s="68">
        <f t="shared" si="4"/>
        <v>181.77012325477438</v>
      </c>
      <c r="L32" s="68">
        <f t="shared" si="4"/>
        <v>207.70294283161041</v>
      </c>
      <c r="M32" s="68">
        <f t="shared" si="4"/>
        <v>237.94843116968502</v>
      </c>
      <c r="N32" s="68">
        <f t="shared" si="4"/>
        <v>272.65518488216156</v>
      </c>
      <c r="O32" s="68">
        <f t="shared" si="4"/>
        <v>311.55441424741565</v>
      </c>
      <c r="P32" s="68">
        <f t="shared" si="4"/>
        <v>363.54024650954875</v>
      </c>
      <c r="Q32" s="68">
        <f t="shared" si="4"/>
        <v>415.40588566322083</v>
      </c>
      <c r="R32" s="68">
        <f t="shared" si="4"/>
        <v>454.425308136936</v>
      </c>
      <c r="S32" s="68">
        <f t="shared" si="4"/>
        <v>519.25735707902595</v>
      </c>
      <c r="T32" s="68" t="str">
        <f t="shared" si="4"/>
        <v/>
      </c>
      <c r="U32" s="68" t="str">
        <f t="shared" si="4"/>
        <v/>
      </c>
      <c r="V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W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3" ht="20.100000000000001" customHeight="1">
      <c r="A33" s="35" t="s">
        <v>80</v>
      </c>
      <c r="B33" s="78">
        <v>784</v>
      </c>
      <c r="C33" s="300">
        <f t="shared" si="5"/>
        <v>1131.6065276116665</v>
      </c>
      <c r="D33" s="301">
        <v>85</v>
      </c>
      <c r="E33" s="302">
        <v>100</v>
      </c>
      <c r="F33" s="359">
        <v>400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 t="str">
        <f t="shared" si="4"/>
        <v/>
      </c>
      <c r="L33" s="68">
        <f t="shared" si="4"/>
        <v>79.478166899850919</v>
      </c>
      <c r="M33" s="68">
        <f t="shared" si="4"/>
        <v>91.051695600644777</v>
      </c>
      <c r="N33" s="68">
        <f t="shared" si="4"/>
        <v>104.33234115388834</v>
      </c>
      <c r="O33" s="68">
        <f t="shared" si="4"/>
        <v>119.21725034977638</v>
      </c>
      <c r="P33" s="68">
        <f t="shared" si="4"/>
        <v>139.10978820518446</v>
      </c>
      <c r="Q33" s="68">
        <f t="shared" si="4"/>
        <v>158.95633379970184</v>
      </c>
      <c r="R33" s="68">
        <f t="shared" si="4"/>
        <v>173.88723525648058</v>
      </c>
      <c r="S33" s="68">
        <f t="shared" si="4"/>
        <v>198.69541724962727</v>
      </c>
      <c r="T33" s="68" t="str">
        <f t="shared" si="4"/>
        <v/>
      </c>
      <c r="U33" s="68" t="str">
        <f t="shared" si="4"/>
        <v/>
      </c>
      <c r="V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W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3" ht="20.100000000000001" customHeight="1">
      <c r="A34" s="35"/>
      <c r="B34" s="78"/>
      <c r="C34" s="300"/>
      <c r="D34" s="301"/>
      <c r="E34" s="302"/>
      <c r="F34" s="359"/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 t="str">
        <f t="shared" si="4"/>
        <v/>
      </c>
      <c r="N34" s="68" t="str">
        <f t="shared" si="4"/>
        <v/>
      </c>
      <c r="O34" s="68" t="str">
        <f t="shared" si="4"/>
        <v/>
      </c>
      <c r="P34" s="68" t="str">
        <f t="shared" si="4"/>
        <v/>
      </c>
      <c r="Q34" s="68" t="str">
        <f t="shared" si="4"/>
        <v/>
      </c>
      <c r="R34" s="68" t="str">
        <f t="shared" si="4"/>
        <v/>
      </c>
      <c r="S34" s="68" t="str">
        <f t="shared" si="4"/>
        <v/>
      </c>
      <c r="T34" s="68" t="str">
        <f t="shared" si="4"/>
        <v/>
      </c>
      <c r="U34" s="68" t="str">
        <f t="shared" si="4"/>
        <v/>
      </c>
      <c r="V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W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3" ht="17.100000000000001" customHeight="1">
      <c r="A35" s="35"/>
      <c r="B35" s="78"/>
      <c r="C35" s="300"/>
      <c r="D35" s="301"/>
      <c r="E35" s="302"/>
      <c r="F35" s="359"/>
      <c r="G35" s="68" t="str">
        <f t="shared" si="4"/>
        <v/>
      </c>
      <c r="H35" s="68" t="str">
        <f t="shared" si="4"/>
        <v/>
      </c>
      <c r="I35" s="68" t="str">
        <f t="shared" si="4"/>
        <v/>
      </c>
      <c r="J35" s="68" t="str">
        <f t="shared" si="4"/>
        <v/>
      </c>
      <c r="K35" s="68" t="str">
        <f t="shared" si="4"/>
        <v/>
      </c>
      <c r="L35" s="68" t="str">
        <f t="shared" si="4"/>
        <v/>
      </c>
      <c r="M35" s="68" t="str">
        <f t="shared" si="4"/>
        <v/>
      </c>
      <c r="N35" s="68" t="str">
        <f t="shared" si="4"/>
        <v/>
      </c>
      <c r="O35" s="68" t="str">
        <f t="shared" si="4"/>
        <v/>
      </c>
      <c r="P35" s="68" t="str">
        <f t="shared" si="4"/>
        <v/>
      </c>
      <c r="Q35" s="68" t="str">
        <f t="shared" si="4"/>
        <v/>
      </c>
      <c r="R35" s="68" t="str">
        <f t="shared" si="4"/>
        <v/>
      </c>
      <c r="S35" s="68" t="str">
        <f t="shared" si="4"/>
        <v/>
      </c>
      <c r="T35" s="68" t="str">
        <f t="shared" si="4"/>
        <v/>
      </c>
      <c r="U35" s="68" t="str">
        <f t="shared" si="4"/>
        <v/>
      </c>
      <c r="V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W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3" ht="17.100000000000001" customHeight="1">
      <c r="A36" s="35"/>
      <c r="B36" s="78"/>
      <c r="C36" s="300"/>
      <c r="D36" s="301"/>
      <c r="E36" s="302"/>
      <c r="F36" s="359"/>
      <c r="G36" s="68" t="str">
        <f t="shared" si="4"/>
        <v/>
      </c>
      <c r="H36" s="68" t="str">
        <f t="shared" si="4"/>
        <v/>
      </c>
      <c r="I36" s="68" t="str">
        <f t="shared" si="4"/>
        <v/>
      </c>
      <c r="J36" s="68" t="str">
        <f t="shared" si="4"/>
        <v/>
      </c>
      <c r="K36" s="68" t="str">
        <f t="shared" si="4"/>
        <v/>
      </c>
      <c r="L36" s="68" t="str">
        <f t="shared" si="4"/>
        <v/>
      </c>
      <c r="M36" s="68" t="str">
        <f t="shared" si="4"/>
        <v/>
      </c>
      <c r="N36" s="68" t="str">
        <f t="shared" si="4"/>
        <v/>
      </c>
      <c r="O36" s="68" t="str">
        <f t="shared" si="4"/>
        <v/>
      </c>
      <c r="P36" s="68" t="str">
        <f t="shared" si="4"/>
        <v/>
      </c>
      <c r="Q36" s="68" t="str">
        <f t="shared" si="4"/>
        <v/>
      </c>
      <c r="R36" s="68" t="str">
        <f t="shared" si="4"/>
        <v/>
      </c>
      <c r="S36" s="68" t="str">
        <f t="shared" si="4"/>
        <v/>
      </c>
      <c r="T36" s="68" t="str">
        <f t="shared" si="4"/>
        <v/>
      </c>
      <c r="U36" s="68" t="str">
        <f t="shared" si="4"/>
        <v/>
      </c>
      <c r="V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W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3" ht="17.100000000000001" hidden="1" customHeight="1">
      <c r="A37" s="35"/>
      <c r="B37" s="78"/>
      <c r="C37" s="300"/>
      <c r="D37" s="301"/>
      <c r="E37" s="302"/>
      <c r="F37" s="359"/>
      <c r="G37" s="68" t="str">
        <f t="shared" ref="G37:U41" si="6">IFERROR(IF(OR((dAmp)&lt;Amp,G$18*G$19&lt;$F37),"",
                                                 (Voltage*1000*VD/100)/(Amp*SQRT(3)*(Res*PF/100+Rea*SQRT(1-PF/100)^2))*1000
                          ),"")</f>
        <v/>
      </c>
      <c r="H37" s="68" t="str">
        <f t="shared" si="6"/>
        <v/>
      </c>
      <c r="I37" s="68" t="str">
        <f t="shared" si="6"/>
        <v/>
      </c>
      <c r="J37" s="68" t="str">
        <f t="shared" si="6"/>
        <v/>
      </c>
      <c r="K37" s="68" t="str">
        <f t="shared" si="6"/>
        <v/>
      </c>
      <c r="L37" s="68" t="str">
        <f t="shared" si="6"/>
        <v/>
      </c>
      <c r="M37" s="68" t="str">
        <f t="shared" si="6"/>
        <v/>
      </c>
      <c r="N37" s="68" t="str">
        <f t="shared" si="6"/>
        <v/>
      </c>
      <c r="O37" s="68" t="str">
        <f t="shared" si="6"/>
        <v/>
      </c>
      <c r="P37" s="68" t="str">
        <f t="shared" si="6"/>
        <v/>
      </c>
      <c r="Q37" s="68" t="str">
        <f t="shared" si="6"/>
        <v/>
      </c>
      <c r="R37" s="68" t="str">
        <f t="shared" si="6"/>
        <v/>
      </c>
      <c r="S37" s="68" t="str">
        <f t="shared" si="6"/>
        <v/>
      </c>
      <c r="T37" s="68" t="str">
        <f t="shared" si="6"/>
        <v/>
      </c>
      <c r="U37" s="68" t="str">
        <f t="shared" si="6"/>
        <v/>
      </c>
      <c r="V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W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3" ht="17.100000000000001" hidden="1" customHeight="1">
      <c r="A38" s="342"/>
      <c r="B38" s="78"/>
      <c r="C38" s="300"/>
      <c r="D38" s="301"/>
      <c r="E38" s="302"/>
      <c r="F38" s="359"/>
      <c r="G38" s="68" t="str">
        <f t="shared" si="6"/>
        <v/>
      </c>
      <c r="H38" s="68" t="str">
        <f t="shared" si="6"/>
        <v/>
      </c>
      <c r="I38" s="68" t="str">
        <f t="shared" si="6"/>
        <v/>
      </c>
      <c r="J38" s="68" t="str">
        <f t="shared" si="6"/>
        <v/>
      </c>
      <c r="K38" s="68" t="str">
        <f t="shared" si="6"/>
        <v/>
      </c>
      <c r="L38" s="68" t="str">
        <f t="shared" si="6"/>
        <v/>
      </c>
      <c r="M38" s="68" t="str">
        <f t="shared" si="6"/>
        <v/>
      </c>
      <c r="N38" s="68" t="str">
        <f t="shared" si="6"/>
        <v/>
      </c>
      <c r="O38" s="68" t="str">
        <f t="shared" si="6"/>
        <v/>
      </c>
      <c r="P38" s="68" t="str">
        <f t="shared" si="6"/>
        <v/>
      </c>
      <c r="Q38" s="68" t="str">
        <f t="shared" si="6"/>
        <v/>
      </c>
      <c r="R38" s="68" t="str">
        <f t="shared" si="6"/>
        <v/>
      </c>
      <c r="S38" s="68" t="str">
        <f t="shared" si="6"/>
        <v/>
      </c>
      <c r="T38" s="68" t="str">
        <f t="shared" si="6"/>
        <v/>
      </c>
      <c r="U38" s="68" t="str">
        <f t="shared" si="6"/>
        <v/>
      </c>
      <c r="V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W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3" ht="17.100000000000001" hidden="1" customHeight="1">
      <c r="A39" s="342"/>
      <c r="B39" s="78"/>
      <c r="C39" s="300"/>
      <c r="D39" s="301"/>
      <c r="E39" s="302"/>
      <c r="F39" s="359"/>
      <c r="G39" s="68" t="str">
        <f t="shared" si="6"/>
        <v/>
      </c>
      <c r="H39" s="68" t="str">
        <f t="shared" si="6"/>
        <v/>
      </c>
      <c r="I39" s="68" t="str">
        <f t="shared" si="6"/>
        <v/>
      </c>
      <c r="J39" s="68" t="str">
        <f t="shared" si="6"/>
        <v/>
      </c>
      <c r="K39" s="68" t="str">
        <f t="shared" si="6"/>
        <v/>
      </c>
      <c r="L39" s="68" t="str">
        <f t="shared" si="6"/>
        <v/>
      </c>
      <c r="M39" s="68" t="str">
        <f t="shared" si="6"/>
        <v/>
      </c>
      <c r="N39" s="68" t="str">
        <f t="shared" si="6"/>
        <v/>
      </c>
      <c r="O39" s="68" t="str">
        <f t="shared" si="6"/>
        <v/>
      </c>
      <c r="P39" s="68" t="str">
        <f t="shared" si="6"/>
        <v/>
      </c>
      <c r="Q39" s="68" t="str">
        <f t="shared" si="6"/>
        <v/>
      </c>
      <c r="R39" s="68" t="str">
        <f t="shared" si="6"/>
        <v/>
      </c>
      <c r="S39" s="68" t="str">
        <f t="shared" si="6"/>
        <v/>
      </c>
      <c r="T39" s="68" t="str">
        <f t="shared" si="6"/>
        <v/>
      </c>
      <c r="U39" s="68" t="str">
        <f t="shared" si="6"/>
        <v/>
      </c>
      <c r="V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W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3" ht="17.100000000000001" hidden="1" customHeight="1">
      <c r="A40" s="342"/>
      <c r="B40" s="78"/>
      <c r="C40" s="300"/>
      <c r="D40" s="301"/>
      <c r="E40" s="302"/>
      <c r="F40" s="359"/>
      <c r="G40" s="68" t="str">
        <f t="shared" si="6"/>
        <v/>
      </c>
      <c r="H40" s="68" t="str">
        <f t="shared" si="6"/>
        <v/>
      </c>
      <c r="I40" s="68" t="str">
        <f t="shared" si="6"/>
        <v/>
      </c>
      <c r="J40" s="68" t="str">
        <f t="shared" si="6"/>
        <v/>
      </c>
      <c r="K40" s="68" t="str">
        <f t="shared" si="6"/>
        <v/>
      </c>
      <c r="L40" s="68" t="str">
        <f t="shared" si="6"/>
        <v/>
      </c>
      <c r="M40" s="68" t="str">
        <f t="shared" si="6"/>
        <v/>
      </c>
      <c r="N40" s="68" t="str">
        <f t="shared" si="6"/>
        <v/>
      </c>
      <c r="O40" s="68" t="str">
        <f t="shared" si="6"/>
        <v/>
      </c>
      <c r="P40" s="68" t="str">
        <f t="shared" si="6"/>
        <v/>
      </c>
      <c r="Q40" s="68" t="str">
        <f t="shared" si="6"/>
        <v/>
      </c>
      <c r="R40" s="68" t="str">
        <f t="shared" si="6"/>
        <v/>
      </c>
      <c r="S40" s="68" t="str">
        <f t="shared" si="6"/>
        <v/>
      </c>
      <c r="T40" s="68" t="str">
        <f t="shared" si="6"/>
        <v/>
      </c>
      <c r="U40" s="68" t="str">
        <f t="shared" si="6"/>
        <v/>
      </c>
      <c r="V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W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3" ht="17.100000000000001" hidden="1" customHeight="1" thickBot="1">
      <c r="A41" s="345"/>
      <c r="B41" s="96"/>
      <c r="C41" s="303"/>
      <c r="D41" s="304"/>
      <c r="E41" s="305"/>
      <c r="F41" s="360"/>
      <c r="G41" s="68" t="str">
        <f t="shared" si="6"/>
        <v/>
      </c>
      <c r="H41" s="68" t="str">
        <f t="shared" si="6"/>
        <v/>
      </c>
      <c r="I41" s="68" t="str">
        <f t="shared" si="6"/>
        <v/>
      </c>
      <c r="J41" s="68" t="str">
        <f t="shared" si="6"/>
        <v/>
      </c>
      <c r="K41" s="68" t="str">
        <f t="shared" si="6"/>
        <v/>
      </c>
      <c r="L41" s="68" t="str">
        <f t="shared" si="6"/>
        <v/>
      </c>
      <c r="M41" s="68" t="str">
        <f t="shared" si="6"/>
        <v/>
      </c>
      <c r="N41" s="68" t="str">
        <f t="shared" si="6"/>
        <v/>
      </c>
      <c r="O41" s="68" t="str">
        <f t="shared" si="6"/>
        <v/>
      </c>
      <c r="P41" s="68" t="str">
        <f t="shared" si="6"/>
        <v/>
      </c>
      <c r="Q41" s="68" t="str">
        <f t="shared" si="6"/>
        <v/>
      </c>
      <c r="R41" s="68" t="str">
        <f t="shared" si="6"/>
        <v/>
      </c>
      <c r="S41" s="68" t="str">
        <f t="shared" si="6"/>
        <v/>
      </c>
      <c r="T41" s="68" t="str">
        <f t="shared" si="6"/>
        <v/>
      </c>
      <c r="U41" s="68" t="str">
        <f t="shared" si="6"/>
        <v/>
      </c>
      <c r="V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W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3" ht="12.75" customHeight="1">
      <c r="W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3" ht="12.75" customHeight="1">
      <c r="C43" s="230"/>
      <c r="D43" s="230"/>
      <c r="E43" s="230"/>
      <c r="F43" s="230"/>
      <c r="W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3" ht="12.75" customHeight="1"/>
  </sheetData>
  <mergeCells count="31">
    <mergeCell ref="A1:U4"/>
    <mergeCell ref="A5:U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U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$Z$10:$Z$11</formula1>
    </dataValidation>
  </dataValidations>
  <printOptions horizontalCentered="1"/>
  <pageMargins left="0.63" right="0.57999999999999996" top="0.93" bottom="0.75" header="1.1499999999999999" footer="0.3"/>
  <pageSetup paperSize="9" scale="85" orientation="landscape" horizontalDpi="1200" verticalDpi="1200" r:id="rId1"/>
  <headerFooter>
    <oddHeader>&amp;RPage &amp;P of &amp;N            .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K38" sqref="K38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555" t="s">
        <v>53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7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558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60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558"/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60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558"/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60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558" t="str">
        <f ca="1">LEFT(RIGHT(CELL("filename",F16),LEN(CELL("filename",F16))-FIND("]",CELL("filename",F16))),LEN(RIGHT(CELL("filename",F16),LEN(CELL("filename",F16))-FIND("]",CELL("filename",F16)))))</f>
        <v>LV-Distribution Board-3C-UG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60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558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60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561"/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3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564" t="s">
        <v>2</v>
      </c>
      <c r="L9" s="565"/>
      <c r="M9" s="565"/>
      <c r="N9" s="478" t="s">
        <v>55</v>
      </c>
      <c r="O9" s="479"/>
      <c r="Q9" s="566" t="s">
        <v>31</v>
      </c>
      <c r="R9" s="567"/>
      <c r="S9" s="568"/>
      <c r="T9" s="483">
        <v>0.4</v>
      </c>
      <c r="U9" s="484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543" t="s">
        <v>6</v>
      </c>
      <c r="L10" s="544"/>
      <c r="M10" s="544"/>
      <c r="N10" s="461" t="s">
        <v>25</v>
      </c>
      <c r="O10" s="462"/>
      <c r="Q10" s="550" t="s">
        <v>36</v>
      </c>
      <c r="R10" s="551"/>
      <c r="S10" s="552"/>
      <c r="T10" s="463" t="s">
        <v>78</v>
      </c>
      <c r="U10" s="464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543" t="s">
        <v>9</v>
      </c>
      <c r="L11" s="544"/>
      <c r="M11" s="544"/>
      <c r="N11" s="445" t="s">
        <v>26</v>
      </c>
      <c r="O11" s="446"/>
      <c r="Q11" s="550" t="s">
        <v>37</v>
      </c>
      <c r="R11" s="551"/>
      <c r="S11" s="552"/>
      <c r="T11" s="465">
        <v>240</v>
      </c>
      <c r="U11" s="466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2</v>
      </c>
      <c r="I12" s="7" t="s">
        <v>7</v>
      </c>
      <c r="K12" s="543" t="s">
        <v>5</v>
      </c>
      <c r="L12" s="544"/>
      <c r="M12" s="544"/>
      <c r="N12" s="445" t="s">
        <v>27</v>
      </c>
      <c r="O12" s="446"/>
      <c r="Q12" s="550" t="s">
        <v>30</v>
      </c>
      <c r="R12" s="551"/>
      <c r="S12" s="552"/>
      <c r="T12" s="445" t="s">
        <v>48</v>
      </c>
      <c r="U12" s="446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543" t="s">
        <v>11</v>
      </c>
      <c r="L13" s="544"/>
      <c r="M13" s="544"/>
      <c r="N13" s="553" t="s">
        <v>54</v>
      </c>
      <c r="O13" s="554"/>
      <c r="Q13" s="550" t="s">
        <v>13</v>
      </c>
      <c r="R13" s="551"/>
      <c r="S13" s="552"/>
      <c r="T13" s="459">
        <v>55</v>
      </c>
      <c r="U13" s="460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543" t="s">
        <v>12</v>
      </c>
      <c r="L14" s="544"/>
      <c r="M14" s="544"/>
      <c r="N14" s="445" t="s">
        <v>66</v>
      </c>
      <c r="O14" s="446"/>
      <c r="Q14" s="545" t="s">
        <v>14</v>
      </c>
      <c r="R14" s="546"/>
      <c r="S14" s="547"/>
      <c r="T14" s="450">
        <v>30</v>
      </c>
      <c r="U14" s="451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548" t="s">
        <v>15</v>
      </c>
      <c r="L15" s="549"/>
      <c r="M15" s="549"/>
      <c r="N15" s="454">
        <v>90</v>
      </c>
      <c r="O15" s="455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134">
        <v>3</v>
      </c>
      <c r="Z18" s="134">
        <v>4</v>
      </c>
      <c r="AA18" s="134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30</v>
      </c>
      <c r="H20" s="169">
        <v>39</v>
      </c>
      <c r="I20" s="169">
        <v>49</v>
      </c>
      <c r="J20" s="169">
        <v>65</v>
      </c>
      <c r="K20" s="170">
        <v>84</v>
      </c>
      <c r="L20" s="170">
        <v>107</v>
      </c>
      <c r="M20" s="169">
        <v>129</v>
      </c>
      <c r="N20" s="169">
        <v>153</v>
      </c>
      <c r="O20" s="169">
        <v>188</v>
      </c>
      <c r="P20" s="169">
        <v>226</v>
      </c>
      <c r="Q20" s="169">
        <v>257</v>
      </c>
      <c r="R20" s="169">
        <v>287</v>
      </c>
      <c r="S20" s="169">
        <v>324</v>
      </c>
      <c r="T20" s="169">
        <v>375</v>
      </c>
      <c r="U20" s="169">
        <f>HLOOKUP(U$19,$G$19:$T$22,2,FALSE)*U$18</f>
        <v>574</v>
      </c>
      <c r="V20" s="169">
        <f>HLOOKUP(V$19,$G$19:$T$22,2,FALSE)*V$18</f>
        <v>648</v>
      </c>
      <c r="W20" s="169">
        <f>HLOOKUP(W$19,$G$19:$T$22,2,FALSE)*W$18</f>
        <v>750</v>
      </c>
      <c r="X20" s="169">
        <f>HLOOKUP(X$19,$G$19:$T$22,2,FALSE)*X$18</f>
        <v>972</v>
      </c>
      <c r="Y20" s="176">
        <v>375</v>
      </c>
      <c r="Z20" s="176">
        <v>324</v>
      </c>
      <c r="AA20" s="176">
        <v>375</v>
      </c>
      <c r="AB20" s="165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78">
        <v>9.6100000000000005E-2</v>
      </c>
      <c r="Z21" s="178">
        <v>0.12640000000000001</v>
      </c>
      <c r="AA21" s="178">
        <v>9.6100000000000005E-2</v>
      </c>
      <c r="AB21" s="166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78">
        <v>7.0999999999999994E-2</v>
      </c>
      <c r="Z22" s="178">
        <v>7.1999999999999995E-2</v>
      </c>
      <c r="AA22" s="178">
        <v>7.0999999999999994E-2</v>
      </c>
      <c r="AB22" s="166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12</v>
      </c>
      <c r="H23" s="175">
        <f t="shared" si="0"/>
        <v>15.600000000000001</v>
      </c>
      <c r="I23" s="175">
        <f t="shared" si="0"/>
        <v>19.600000000000001</v>
      </c>
      <c r="J23" s="175">
        <f t="shared" si="0"/>
        <v>26</v>
      </c>
      <c r="K23" s="175">
        <f t="shared" si="0"/>
        <v>33.6</v>
      </c>
      <c r="L23" s="175">
        <f t="shared" si="0"/>
        <v>42.800000000000004</v>
      </c>
      <c r="M23" s="175">
        <f t="shared" si="0"/>
        <v>51.6</v>
      </c>
      <c r="N23" s="175">
        <f t="shared" si="0"/>
        <v>61.2</v>
      </c>
      <c r="O23" s="175">
        <f t="shared" si="0"/>
        <v>75.2</v>
      </c>
      <c r="P23" s="175">
        <f t="shared" si="0"/>
        <v>90.4</v>
      </c>
      <c r="Q23" s="175">
        <f t="shared" si="0"/>
        <v>102.80000000000001</v>
      </c>
      <c r="R23" s="175">
        <f t="shared" si="0"/>
        <v>114.80000000000001</v>
      </c>
      <c r="S23" s="175">
        <f t="shared" si="0"/>
        <v>129.6</v>
      </c>
      <c r="T23" s="175">
        <f t="shared" si="0"/>
        <v>150</v>
      </c>
      <c r="U23" s="175">
        <f t="shared" si="0"/>
        <v>229.60000000000002</v>
      </c>
      <c r="V23" s="175">
        <f t="shared" si="0"/>
        <v>259.2</v>
      </c>
      <c r="W23" s="175">
        <f t="shared" si="0"/>
        <v>300</v>
      </c>
      <c r="X23" s="175">
        <f t="shared" si="0"/>
        <v>388.8</v>
      </c>
      <c r="Y23" s="175">
        <f t="shared" si="0"/>
        <v>150</v>
      </c>
      <c r="Z23" s="175">
        <f t="shared" si="0"/>
        <v>129.6</v>
      </c>
      <c r="AA23" s="175">
        <f t="shared" si="0"/>
        <v>150</v>
      </c>
      <c r="AB23" s="172">
        <f t="shared" si="0"/>
        <v>150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33" t="s">
        <v>18</v>
      </c>
      <c r="D24" s="434"/>
      <c r="E24" s="435" t="s">
        <v>41</v>
      </c>
      <c r="F24" s="120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9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121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1"/>
      <c r="Z25" s="441"/>
      <c r="AA25" s="441"/>
      <c r="AB25" s="442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32">
        <v>1</v>
      </c>
      <c r="B26" s="77"/>
      <c r="C26" s="99">
        <f>IF($B26="",A26/(($E26/100)*SQRT(3)*$H$9*$D26/100),B26/(($E26/100)*SQRT(3)*$H$9))</f>
        <v>1.6980890270283113</v>
      </c>
      <c r="D26" s="195">
        <v>85</v>
      </c>
      <c r="E26" s="196">
        <v>100</v>
      </c>
      <c r="F26" s="190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338.02466834436262</v>
      </c>
      <c r="H26" s="158">
        <f t="shared" si="1"/>
        <v>542.63797867352935</v>
      </c>
      <c r="I26" s="158">
        <f t="shared" si="1"/>
        <v>810.82692422345428</v>
      </c>
      <c r="J26" s="158">
        <f t="shared" si="1"/>
        <v>1364.0922768304911</v>
      </c>
      <c r="K26" s="158">
        <f t="shared" si="1"/>
        <v>2154.1141997307354</v>
      </c>
      <c r="L26" s="158">
        <f t="shared" si="1"/>
        <v>3394.4839635592161</v>
      </c>
      <c r="M26" s="158">
        <f t="shared" si="1"/>
        <v>4677.15587653684</v>
      </c>
      <c r="N26" s="158">
        <f t="shared" si="1"/>
        <v>6303.5921205098484</v>
      </c>
      <c r="O26" s="158">
        <f t="shared" si="1"/>
        <v>8976.8976897689772</v>
      </c>
      <c r="P26" s="158">
        <f t="shared" si="1"/>
        <v>12263.300270513977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15170.105967651978</v>
      </c>
      <c r="R26" s="158">
        <f t="shared" si="2"/>
        <v>18378.378378378377</v>
      </c>
      <c r="S26" s="158">
        <f t="shared" si="2"/>
        <v>23004.059539918802</v>
      </c>
      <c r="T26" s="158">
        <f t="shared" si="2"/>
        <v>29457.952022526668</v>
      </c>
      <c r="U26" s="158">
        <f t="shared" si="2"/>
        <v>36756.756756756753</v>
      </c>
      <c r="V26" s="158">
        <f t="shared" si="2"/>
        <v>46008.119079837605</v>
      </c>
      <c r="W26" s="158">
        <f t="shared" si="2"/>
        <v>58915.904045053336</v>
      </c>
      <c r="X26" s="158">
        <f t="shared" si="2"/>
        <v>69012.178619756407</v>
      </c>
      <c r="Y26" s="205">
        <f t="shared" ref="Y26:AB35" si="3">IFERROR(IF(OR((dAmp *RUN)&lt;Amp,Y$19&lt;$F26),"",
                                                 (Voltage*1000*VD/100)/(Amp*SQRT(3)*(Res/RUN*PF/100+Rea/RUN*SQRT(1-PF/100)^2))*1000
                          ),"")</f>
        <v>88373.856067579982</v>
      </c>
      <c r="Z26" s="205">
        <f t="shared" si="3"/>
        <v>92016.238159675209</v>
      </c>
      <c r="AA26" s="205">
        <f t="shared" si="3"/>
        <v>117831.80809010667</v>
      </c>
      <c r="AB26" s="211">
        <f t="shared" si="3"/>
        <v>147289.76011263332</v>
      </c>
    </row>
    <row r="27" spans="1:78" ht="17.100000000000001" customHeight="1">
      <c r="A27" s="35">
        <v>1.5</v>
      </c>
      <c r="B27" s="78"/>
      <c r="C27" s="4">
        <f t="shared" ref="C27:C41" si="4">IF($B27="",A27/(($E27/100)*SQRT(3)*$H$9*$D27/100),B27/(($E27/100)*SQRT(3)*$H$9))</f>
        <v>2.5471335405424669</v>
      </c>
      <c r="D27" s="185">
        <v>85</v>
      </c>
      <c r="E27" s="197">
        <v>100</v>
      </c>
      <c r="F27" s="190">
        <v>2.5</v>
      </c>
      <c r="G27" s="158">
        <f t="shared" si="1"/>
        <v>225.34977889624176</v>
      </c>
      <c r="H27" s="158">
        <f t="shared" si="1"/>
        <v>361.75865244901956</v>
      </c>
      <c r="I27" s="158">
        <f t="shared" si="1"/>
        <v>540.55128281563623</v>
      </c>
      <c r="J27" s="158">
        <f t="shared" si="1"/>
        <v>909.3948512203275</v>
      </c>
      <c r="K27" s="158">
        <f t="shared" si="1"/>
        <v>1436.0761331538233</v>
      </c>
      <c r="L27" s="158">
        <f t="shared" si="1"/>
        <v>2262.9893090394771</v>
      </c>
      <c r="M27" s="158">
        <f t="shared" si="1"/>
        <v>3118.1039176912273</v>
      </c>
      <c r="N27" s="158">
        <f t="shared" si="1"/>
        <v>4202.3947470065659</v>
      </c>
      <c r="O27" s="158">
        <f t="shared" si="1"/>
        <v>5984.5984598459836</v>
      </c>
      <c r="P27" s="158">
        <f t="shared" si="1"/>
        <v>8175.5335136759832</v>
      </c>
      <c r="Q27" s="158">
        <f t="shared" si="2"/>
        <v>10113.403978434651</v>
      </c>
      <c r="R27" s="158">
        <f t="shared" si="2"/>
        <v>12252.25225225225</v>
      </c>
      <c r="S27" s="158">
        <f t="shared" si="2"/>
        <v>15336.039693279201</v>
      </c>
      <c r="T27" s="158">
        <f t="shared" si="2"/>
        <v>19638.634681684449</v>
      </c>
      <c r="U27" s="158">
        <f t="shared" si="2"/>
        <v>24504.504504504501</v>
      </c>
      <c r="V27" s="158">
        <f t="shared" si="2"/>
        <v>30672.079386558402</v>
      </c>
      <c r="W27" s="158">
        <f t="shared" si="2"/>
        <v>39277.269363368898</v>
      </c>
      <c r="X27" s="158">
        <f t="shared" si="2"/>
        <v>46008.119079837612</v>
      </c>
      <c r="Y27" s="205">
        <f t="shared" si="3"/>
        <v>58915.904045053307</v>
      </c>
      <c r="Z27" s="205">
        <f t="shared" si="3"/>
        <v>61344.158773116804</v>
      </c>
      <c r="AA27" s="205">
        <f t="shared" si="3"/>
        <v>78554.538726737796</v>
      </c>
      <c r="AB27" s="211">
        <f t="shared" si="3"/>
        <v>98193.173408422212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35">
        <v>3</v>
      </c>
      <c r="B28" s="78"/>
      <c r="C28" s="4">
        <f t="shared" si="4"/>
        <v>5.0942670810849338</v>
      </c>
      <c r="D28" s="185">
        <v>85</v>
      </c>
      <c r="E28" s="197">
        <v>100</v>
      </c>
      <c r="F28" s="190">
        <v>2.5</v>
      </c>
      <c r="G28" s="158">
        <f t="shared" si="1"/>
        <v>112.67488944812088</v>
      </c>
      <c r="H28" s="158">
        <f t="shared" si="1"/>
        <v>180.87932622450978</v>
      </c>
      <c r="I28" s="158">
        <f t="shared" si="1"/>
        <v>270.27564140781811</v>
      </c>
      <c r="J28" s="158">
        <f t="shared" si="1"/>
        <v>454.69742561016375</v>
      </c>
      <c r="K28" s="158">
        <f t="shared" si="1"/>
        <v>718.03806657691166</v>
      </c>
      <c r="L28" s="158">
        <f t="shared" si="1"/>
        <v>1131.4946545197386</v>
      </c>
      <c r="M28" s="158">
        <f t="shared" si="1"/>
        <v>1559.0519588456136</v>
      </c>
      <c r="N28" s="158">
        <f t="shared" si="1"/>
        <v>2101.197373503283</v>
      </c>
      <c r="O28" s="158">
        <f t="shared" si="1"/>
        <v>2992.2992299229918</v>
      </c>
      <c r="P28" s="158">
        <f t="shared" si="1"/>
        <v>4087.7667568379916</v>
      </c>
      <c r="Q28" s="158">
        <f t="shared" si="2"/>
        <v>5056.7019892173257</v>
      </c>
      <c r="R28" s="158">
        <f t="shared" si="2"/>
        <v>6126.1261261261252</v>
      </c>
      <c r="S28" s="158">
        <f t="shared" si="2"/>
        <v>7668.0198466396005</v>
      </c>
      <c r="T28" s="158">
        <f t="shared" si="2"/>
        <v>9819.3173408422244</v>
      </c>
      <c r="U28" s="158">
        <f t="shared" si="2"/>
        <v>12252.25225225225</v>
      </c>
      <c r="V28" s="158">
        <f t="shared" si="2"/>
        <v>15336.039693279201</v>
      </c>
      <c r="W28" s="158">
        <f t="shared" si="2"/>
        <v>19638.634681684449</v>
      </c>
      <c r="X28" s="158">
        <f t="shared" si="2"/>
        <v>23004.059539918806</v>
      </c>
      <c r="Y28" s="205">
        <f t="shared" si="3"/>
        <v>29457.952022526653</v>
      </c>
      <c r="Z28" s="205">
        <f t="shared" si="3"/>
        <v>30672.079386558402</v>
      </c>
      <c r="AA28" s="205">
        <f t="shared" si="3"/>
        <v>39277.269363368898</v>
      </c>
      <c r="AB28" s="211">
        <f t="shared" si="3"/>
        <v>49096.586704211106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35">
        <v>9</v>
      </c>
      <c r="B29" s="78"/>
      <c r="C29" s="4">
        <f t="shared" si="4"/>
        <v>15.2828012432548</v>
      </c>
      <c r="D29" s="185">
        <v>85</v>
      </c>
      <c r="E29" s="197">
        <v>100</v>
      </c>
      <c r="F29" s="190">
        <v>2.5</v>
      </c>
      <c r="G29" s="158" t="str">
        <f t="shared" si="1"/>
        <v/>
      </c>
      <c r="H29" s="158">
        <f t="shared" si="1"/>
        <v>60.293108741503275</v>
      </c>
      <c r="I29" s="158">
        <f t="shared" si="1"/>
        <v>90.091880469272709</v>
      </c>
      <c r="J29" s="158">
        <f t="shared" si="1"/>
        <v>151.56580853672128</v>
      </c>
      <c r="K29" s="158">
        <f t="shared" si="1"/>
        <v>239.34602219230393</v>
      </c>
      <c r="L29" s="158">
        <f t="shared" si="1"/>
        <v>377.16488483991287</v>
      </c>
      <c r="M29" s="158">
        <f t="shared" si="1"/>
        <v>519.68398628187128</v>
      </c>
      <c r="N29" s="158">
        <f t="shared" si="1"/>
        <v>700.39912450109443</v>
      </c>
      <c r="O29" s="158">
        <f t="shared" si="1"/>
        <v>997.43307664099757</v>
      </c>
      <c r="P29" s="158">
        <f t="shared" si="1"/>
        <v>1362.5889189459974</v>
      </c>
      <c r="Q29" s="158">
        <f t="shared" si="2"/>
        <v>1685.567329739109</v>
      </c>
      <c r="R29" s="158">
        <f t="shared" si="2"/>
        <v>2042.0420420420417</v>
      </c>
      <c r="S29" s="158">
        <f t="shared" si="2"/>
        <v>2556.0066155465338</v>
      </c>
      <c r="T29" s="158">
        <f t="shared" si="2"/>
        <v>3273.1057802807409</v>
      </c>
      <c r="U29" s="158">
        <f t="shared" si="2"/>
        <v>4084.0840840840833</v>
      </c>
      <c r="V29" s="158">
        <f t="shared" si="2"/>
        <v>5112.0132310930676</v>
      </c>
      <c r="W29" s="158">
        <f t="shared" si="2"/>
        <v>6546.2115605614817</v>
      </c>
      <c r="X29" s="158">
        <f t="shared" si="2"/>
        <v>7668.0198466396041</v>
      </c>
      <c r="Y29" s="205">
        <f t="shared" si="3"/>
        <v>9819.3173408422226</v>
      </c>
      <c r="Z29" s="205">
        <f t="shared" si="3"/>
        <v>10224.026462186135</v>
      </c>
      <c r="AA29" s="205">
        <f t="shared" si="3"/>
        <v>13092.423121122963</v>
      </c>
      <c r="AB29" s="211">
        <f t="shared" si="3"/>
        <v>16365.528901403706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35">
        <v>10</v>
      </c>
      <c r="B30" s="78"/>
      <c r="C30" s="4">
        <f t="shared" si="4"/>
        <v>16.980890270283112</v>
      </c>
      <c r="D30" s="185">
        <v>85</v>
      </c>
      <c r="E30" s="197">
        <v>100</v>
      </c>
      <c r="F30" s="190">
        <v>2.5</v>
      </c>
      <c r="G30" s="158" t="str">
        <f t="shared" si="1"/>
        <v/>
      </c>
      <c r="H30" s="158" t="str">
        <f t="shared" si="1"/>
        <v/>
      </c>
      <c r="I30" s="158">
        <f t="shared" si="1"/>
        <v>81.082692422345431</v>
      </c>
      <c r="J30" s="158">
        <f t="shared" si="1"/>
        <v>136.40922768304915</v>
      </c>
      <c r="K30" s="158">
        <f t="shared" si="1"/>
        <v>215.41141997307352</v>
      </c>
      <c r="L30" s="158">
        <f t="shared" si="1"/>
        <v>339.4483963559216</v>
      </c>
      <c r="M30" s="158">
        <f t="shared" si="1"/>
        <v>467.71558765368411</v>
      </c>
      <c r="N30" s="158">
        <f t="shared" si="1"/>
        <v>630.35921205098487</v>
      </c>
      <c r="O30" s="158">
        <f t="shared" si="1"/>
        <v>897.68976897689765</v>
      </c>
      <c r="P30" s="158">
        <f t="shared" si="1"/>
        <v>1226.3300270513976</v>
      </c>
      <c r="Q30" s="158">
        <f t="shared" si="2"/>
        <v>1517.0105967651978</v>
      </c>
      <c r="R30" s="158">
        <f t="shared" si="2"/>
        <v>1837.8378378378377</v>
      </c>
      <c r="S30" s="158">
        <f t="shared" si="2"/>
        <v>2300.4059539918803</v>
      </c>
      <c r="T30" s="158">
        <f t="shared" si="2"/>
        <v>2945.795202252667</v>
      </c>
      <c r="U30" s="158">
        <f t="shared" si="2"/>
        <v>3675.6756756756754</v>
      </c>
      <c r="V30" s="158">
        <f t="shared" si="2"/>
        <v>4600.8119079837606</v>
      </c>
      <c r="W30" s="158">
        <f t="shared" si="2"/>
        <v>5891.5904045053339</v>
      </c>
      <c r="X30" s="158">
        <f t="shared" si="2"/>
        <v>6901.2178619756423</v>
      </c>
      <c r="Y30" s="205">
        <f t="shared" si="3"/>
        <v>8837.3856067579982</v>
      </c>
      <c r="Z30" s="205">
        <f t="shared" si="3"/>
        <v>9201.6238159675213</v>
      </c>
      <c r="AA30" s="205">
        <f t="shared" si="3"/>
        <v>11783.180809010668</v>
      </c>
      <c r="AB30" s="211">
        <f t="shared" si="3"/>
        <v>14728.976011263334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35">
        <v>14</v>
      </c>
      <c r="B31" s="78"/>
      <c r="C31" s="4">
        <f t="shared" si="4"/>
        <v>23.773246378396358</v>
      </c>
      <c r="D31" s="185">
        <v>85</v>
      </c>
      <c r="E31" s="197">
        <v>100</v>
      </c>
      <c r="F31" s="190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97.435162630749375</v>
      </c>
      <c r="K31" s="158">
        <f t="shared" si="1"/>
        <v>153.86529998076682</v>
      </c>
      <c r="L31" s="158">
        <f t="shared" si="1"/>
        <v>242.4631402542297</v>
      </c>
      <c r="M31" s="158">
        <f t="shared" si="1"/>
        <v>334.0825626097743</v>
      </c>
      <c r="N31" s="158">
        <f t="shared" si="1"/>
        <v>450.2565800364178</v>
      </c>
      <c r="O31" s="158">
        <f t="shared" si="1"/>
        <v>641.20697784064123</v>
      </c>
      <c r="P31" s="158">
        <f t="shared" si="1"/>
        <v>875.9500193224269</v>
      </c>
      <c r="Q31" s="158">
        <f t="shared" si="2"/>
        <v>1083.5789976894271</v>
      </c>
      <c r="R31" s="158">
        <f t="shared" si="2"/>
        <v>1312.7413127413124</v>
      </c>
      <c r="S31" s="158">
        <f t="shared" si="2"/>
        <v>1643.1471099942</v>
      </c>
      <c r="T31" s="158">
        <f t="shared" si="2"/>
        <v>2104.1394301804762</v>
      </c>
      <c r="U31" s="158">
        <f t="shared" si="2"/>
        <v>2625.4826254826248</v>
      </c>
      <c r="V31" s="158">
        <f t="shared" si="2"/>
        <v>3286.2942199884001</v>
      </c>
      <c r="W31" s="158">
        <f t="shared" si="2"/>
        <v>4208.2788603609524</v>
      </c>
      <c r="X31" s="158">
        <f t="shared" si="2"/>
        <v>4929.4413299826019</v>
      </c>
      <c r="Y31" s="205">
        <f t="shared" si="3"/>
        <v>6312.4182905414264</v>
      </c>
      <c r="Z31" s="205">
        <f t="shared" si="3"/>
        <v>6572.5884399768001</v>
      </c>
      <c r="AA31" s="205">
        <f t="shared" si="3"/>
        <v>8416.5577207219048</v>
      </c>
      <c r="AB31" s="211">
        <f t="shared" si="3"/>
        <v>10520.697150902381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35">
        <v>18</v>
      </c>
      <c r="B32" s="78"/>
      <c r="C32" s="4">
        <f t="shared" si="4"/>
        <v>30.565602486509601</v>
      </c>
      <c r="D32" s="185">
        <v>85</v>
      </c>
      <c r="E32" s="197">
        <v>100</v>
      </c>
      <c r="F32" s="190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119.67301109615197</v>
      </c>
      <c r="L32" s="158">
        <f t="shared" si="1"/>
        <v>188.58244241995644</v>
      </c>
      <c r="M32" s="158">
        <f t="shared" si="1"/>
        <v>259.84199314093564</v>
      </c>
      <c r="N32" s="158">
        <f t="shared" si="1"/>
        <v>350.19956225054722</v>
      </c>
      <c r="O32" s="158">
        <f t="shared" si="1"/>
        <v>498.71653832049878</v>
      </c>
      <c r="P32" s="158">
        <f t="shared" si="1"/>
        <v>681.29445947299871</v>
      </c>
      <c r="Q32" s="158">
        <f t="shared" si="2"/>
        <v>842.78366486955451</v>
      </c>
      <c r="R32" s="158">
        <f t="shared" si="2"/>
        <v>1021.0210210210208</v>
      </c>
      <c r="S32" s="158">
        <f t="shared" si="2"/>
        <v>1278.0033077732669</v>
      </c>
      <c r="T32" s="158">
        <f t="shared" si="2"/>
        <v>1636.5528901403704</v>
      </c>
      <c r="U32" s="158">
        <f t="shared" si="2"/>
        <v>2042.0420420420417</v>
      </c>
      <c r="V32" s="158">
        <f t="shared" si="2"/>
        <v>2556.0066155465338</v>
      </c>
      <c r="W32" s="158">
        <f t="shared" si="2"/>
        <v>3273.1057802807409</v>
      </c>
      <c r="X32" s="158">
        <f t="shared" si="2"/>
        <v>3834.0099233198021</v>
      </c>
      <c r="Y32" s="205">
        <f t="shared" si="3"/>
        <v>4909.6586704211113</v>
      </c>
      <c r="Z32" s="205">
        <f t="shared" si="3"/>
        <v>5112.0132310930676</v>
      </c>
      <c r="AA32" s="205">
        <f t="shared" si="3"/>
        <v>6546.2115605614817</v>
      </c>
      <c r="AB32" s="211">
        <f t="shared" si="3"/>
        <v>8182.7644507018531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35">
        <v>28</v>
      </c>
      <c r="B33" s="78"/>
      <c r="C33" s="4">
        <f t="shared" si="4"/>
        <v>47.546492756792716</v>
      </c>
      <c r="D33" s="185">
        <v>85</v>
      </c>
      <c r="E33" s="197">
        <v>100</v>
      </c>
      <c r="F33" s="190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>
        <f t="shared" si="1"/>
        <v>167.04128130488715</v>
      </c>
      <c r="N33" s="158">
        <f t="shared" si="1"/>
        <v>225.1282900182089</v>
      </c>
      <c r="O33" s="158">
        <f t="shared" si="1"/>
        <v>320.60348892032061</v>
      </c>
      <c r="P33" s="158">
        <f t="shared" si="1"/>
        <v>437.97500966121345</v>
      </c>
      <c r="Q33" s="158">
        <f t="shared" si="2"/>
        <v>541.78949884471353</v>
      </c>
      <c r="R33" s="158">
        <f t="shared" si="2"/>
        <v>656.37065637065621</v>
      </c>
      <c r="S33" s="158">
        <f t="shared" si="2"/>
        <v>821.57355499710002</v>
      </c>
      <c r="T33" s="158">
        <f t="shared" si="2"/>
        <v>1052.0697150902381</v>
      </c>
      <c r="U33" s="158">
        <f t="shared" si="2"/>
        <v>1312.7413127413124</v>
      </c>
      <c r="V33" s="158">
        <f t="shared" si="2"/>
        <v>1643.1471099942</v>
      </c>
      <c r="W33" s="158">
        <f t="shared" si="2"/>
        <v>2104.1394301804762</v>
      </c>
      <c r="X33" s="158">
        <f t="shared" si="2"/>
        <v>2464.720664991301</v>
      </c>
      <c r="Y33" s="205">
        <f t="shared" si="3"/>
        <v>3156.2091452707132</v>
      </c>
      <c r="Z33" s="205">
        <f t="shared" si="3"/>
        <v>3286.2942199884001</v>
      </c>
      <c r="AA33" s="205">
        <f t="shared" si="3"/>
        <v>4208.2788603609524</v>
      </c>
      <c r="AB33" s="211">
        <f t="shared" si="3"/>
        <v>5260.3485754511903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35">
        <v>30</v>
      </c>
      <c r="B34" s="78"/>
      <c r="C34" s="4">
        <f t="shared" si="4"/>
        <v>50.942670810849336</v>
      </c>
      <c r="D34" s="185">
        <v>85</v>
      </c>
      <c r="E34" s="197">
        <v>100</v>
      </c>
      <c r="F34" s="190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>
        <f t="shared" si="1"/>
        <v>155.90519588456135</v>
      </c>
      <c r="N34" s="158">
        <f t="shared" si="1"/>
        <v>210.11973735032831</v>
      </c>
      <c r="O34" s="158">
        <f t="shared" si="1"/>
        <v>299.22992299229924</v>
      </c>
      <c r="P34" s="158">
        <f t="shared" si="1"/>
        <v>408.77667568379923</v>
      </c>
      <c r="Q34" s="158">
        <f t="shared" si="2"/>
        <v>505.67019892173261</v>
      </c>
      <c r="R34" s="158">
        <f t="shared" si="2"/>
        <v>612.61261261261257</v>
      </c>
      <c r="S34" s="158">
        <f t="shared" si="2"/>
        <v>766.80198466396007</v>
      </c>
      <c r="T34" s="158">
        <f t="shared" si="2"/>
        <v>981.9317340842224</v>
      </c>
      <c r="U34" s="158">
        <f t="shared" si="2"/>
        <v>1225.2252252252251</v>
      </c>
      <c r="V34" s="158">
        <f t="shared" si="2"/>
        <v>1533.6039693279201</v>
      </c>
      <c r="W34" s="158">
        <f t="shared" si="2"/>
        <v>1963.8634681684448</v>
      </c>
      <c r="X34" s="158">
        <f t="shared" si="2"/>
        <v>2300.4059539918812</v>
      </c>
      <c r="Y34" s="205">
        <f t="shared" si="3"/>
        <v>2945.7952022526665</v>
      </c>
      <c r="Z34" s="205">
        <f t="shared" si="3"/>
        <v>3067.2079386558403</v>
      </c>
      <c r="AA34" s="205">
        <f t="shared" si="3"/>
        <v>3927.7269363368896</v>
      </c>
      <c r="AB34" s="211">
        <f t="shared" si="3"/>
        <v>4909.6586704211122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35">
        <v>38</v>
      </c>
      <c r="B35" s="78"/>
      <c r="C35" s="4">
        <f t="shared" si="4"/>
        <v>64.527383027075828</v>
      </c>
      <c r="D35" s="185">
        <v>85</v>
      </c>
      <c r="E35" s="197">
        <v>100</v>
      </c>
      <c r="F35" s="190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>
        <f t="shared" si="1"/>
        <v>236.23414973076254</v>
      </c>
      <c r="P35" s="158">
        <f t="shared" si="1"/>
        <v>322.71842817142044</v>
      </c>
      <c r="Q35" s="158">
        <f t="shared" si="2"/>
        <v>399.21331493820992</v>
      </c>
      <c r="R35" s="158">
        <f t="shared" si="2"/>
        <v>483.64153627311521</v>
      </c>
      <c r="S35" s="158">
        <f t="shared" si="2"/>
        <v>605.36998789260008</v>
      </c>
      <c r="T35" s="158">
        <f t="shared" si="2"/>
        <v>775.20926375070189</v>
      </c>
      <c r="U35" s="158">
        <f t="shared" si="2"/>
        <v>967.28307254623041</v>
      </c>
      <c r="V35" s="158">
        <f t="shared" si="2"/>
        <v>1210.7399757852002</v>
      </c>
      <c r="W35" s="158">
        <f t="shared" si="2"/>
        <v>1550.4185275014038</v>
      </c>
      <c r="X35" s="158">
        <f t="shared" si="2"/>
        <v>1816.1099636778004</v>
      </c>
      <c r="Y35" s="205">
        <f t="shared" si="3"/>
        <v>2325.6277912521045</v>
      </c>
      <c r="Z35" s="205">
        <f t="shared" si="3"/>
        <v>2421.4799515704003</v>
      </c>
      <c r="AA35" s="205">
        <f t="shared" si="3"/>
        <v>3100.8370550028076</v>
      </c>
      <c r="AB35" s="211">
        <f t="shared" si="3"/>
        <v>3876.0463187535092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35">
        <v>40</v>
      </c>
      <c r="B36" s="78"/>
      <c r="C36" s="4">
        <f t="shared" si="4"/>
        <v>67.923561081132448</v>
      </c>
      <c r="D36" s="185">
        <v>85</v>
      </c>
      <c r="E36" s="197">
        <v>100</v>
      </c>
      <c r="F36" s="190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>
        <f t="shared" si="5"/>
        <v>224.42244224422441</v>
      </c>
      <c r="P36" s="158">
        <f t="shared" si="5"/>
        <v>306.58250676284939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379.25264919129944</v>
      </c>
      <c r="R36" s="158">
        <f t="shared" si="6"/>
        <v>459.45945945945942</v>
      </c>
      <c r="S36" s="158">
        <f t="shared" si="6"/>
        <v>575.10148849797008</v>
      </c>
      <c r="T36" s="158">
        <f t="shared" si="6"/>
        <v>736.44880056316674</v>
      </c>
      <c r="U36" s="158">
        <f t="shared" si="6"/>
        <v>918.91891891891885</v>
      </c>
      <c r="V36" s="158">
        <f t="shared" si="6"/>
        <v>1150.2029769959402</v>
      </c>
      <c r="W36" s="158">
        <f t="shared" si="6"/>
        <v>1472.8976011263335</v>
      </c>
      <c r="X36" s="158">
        <f t="shared" si="6"/>
        <v>1725.3044654939106</v>
      </c>
      <c r="Y36" s="205">
        <f t="shared" ref="Y36:AB43" si="7">IFERROR(IF(OR((dAmp *RUN)&lt;Amp,Y$19&lt;$F36),"",
                                                 (Voltage*1000*VD/100)/(Amp*SQRT(3)*(Res/RUN*PF/100+Rea/RUN*SQRT(1-PF/100)^2))*1000
                          ),"")</f>
        <v>2209.3464016894995</v>
      </c>
      <c r="Z36" s="205">
        <f t="shared" si="7"/>
        <v>2300.4059539918803</v>
      </c>
      <c r="AA36" s="205">
        <f t="shared" si="7"/>
        <v>2945.795202252667</v>
      </c>
      <c r="AB36" s="211">
        <f t="shared" si="7"/>
        <v>3682.2440028158335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35">
        <v>45</v>
      </c>
      <c r="B37" s="78"/>
      <c r="C37" s="4">
        <f t="shared" si="4"/>
        <v>76.414006216274004</v>
      </c>
      <c r="D37" s="185">
        <v>85</v>
      </c>
      <c r="E37" s="197">
        <v>100</v>
      </c>
      <c r="F37" s="190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>
        <f t="shared" si="5"/>
        <v>272.51778378919948</v>
      </c>
      <c r="Q37" s="158">
        <f t="shared" si="6"/>
        <v>337.11346594782179</v>
      </c>
      <c r="R37" s="158">
        <f t="shared" si="6"/>
        <v>408.40840840840838</v>
      </c>
      <c r="S37" s="158">
        <f t="shared" si="6"/>
        <v>511.20132310930677</v>
      </c>
      <c r="T37" s="158">
        <f t="shared" si="6"/>
        <v>654.62115605614827</v>
      </c>
      <c r="U37" s="158">
        <f t="shared" si="6"/>
        <v>816.81681681681675</v>
      </c>
      <c r="V37" s="158">
        <f t="shared" si="6"/>
        <v>1022.4026462186135</v>
      </c>
      <c r="W37" s="158">
        <f t="shared" si="6"/>
        <v>1309.2423121122965</v>
      </c>
      <c r="X37" s="158">
        <f t="shared" si="6"/>
        <v>1533.6039693279204</v>
      </c>
      <c r="Y37" s="205">
        <f t="shared" si="7"/>
        <v>1963.8634681684443</v>
      </c>
      <c r="Z37" s="205">
        <f t="shared" si="7"/>
        <v>2044.8052924372271</v>
      </c>
      <c r="AA37" s="205">
        <f t="shared" si="7"/>
        <v>2618.4846242245931</v>
      </c>
      <c r="AB37" s="211">
        <f t="shared" si="7"/>
        <v>3273.1057802807409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36">
        <v>50</v>
      </c>
      <c r="B38" s="78"/>
      <c r="C38" s="4">
        <f t="shared" si="4"/>
        <v>84.90445135141556</v>
      </c>
      <c r="D38" s="185">
        <v>85</v>
      </c>
      <c r="E38" s="197">
        <v>100</v>
      </c>
      <c r="F38" s="190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>
        <f t="shared" si="5"/>
        <v>245.26600541027955</v>
      </c>
      <c r="Q38" s="158">
        <f t="shared" si="6"/>
        <v>303.40211935303955</v>
      </c>
      <c r="R38" s="158">
        <f t="shared" si="6"/>
        <v>367.56756756756749</v>
      </c>
      <c r="S38" s="158">
        <f t="shared" si="6"/>
        <v>460.08119079837599</v>
      </c>
      <c r="T38" s="158">
        <f t="shared" si="6"/>
        <v>589.15904045053333</v>
      </c>
      <c r="U38" s="158">
        <f t="shared" si="6"/>
        <v>735.13513513513499</v>
      </c>
      <c r="V38" s="158">
        <f t="shared" si="6"/>
        <v>920.16238159675197</v>
      </c>
      <c r="W38" s="158">
        <f t="shared" si="6"/>
        <v>1178.3180809010667</v>
      </c>
      <c r="X38" s="158">
        <f t="shared" si="6"/>
        <v>1380.2435723951282</v>
      </c>
      <c r="Y38" s="205">
        <f t="shared" si="7"/>
        <v>1767.4771213515999</v>
      </c>
      <c r="Z38" s="205">
        <f t="shared" si="7"/>
        <v>1840.3247631935039</v>
      </c>
      <c r="AA38" s="205">
        <f t="shared" si="7"/>
        <v>2356.6361618021333</v>
      </c>
      <c r="AB38" s="211">
        <f t="shared" si="7"/>
        <v>2945.795202252667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36">
        <v>60</v>
      </c>
      <c r="B39" s="78"/>
      <c r="C39" s="4">
        <f t="shared" si="4"/>
        <v>101.88534162169867</v>
      </c>
      <c r="D39" s="185">
        <v>85</v>
      </c>
      <c r="E39" s="197">
        <v>100</v>
      </c>
      <c r="F39" s="190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>
        <f t="shared" si="6"/>
        <v>252.8350994608663</v>
      </c>
      <c r="R39" s="158">
        <f t="shared" si="6"/>
        <v>306.30630630630628</v>
      </c>
      <c r="S39" s="158">
        <f t="shared" si="6"/>
        <v>383.40099233198004</v>
      </c>
      <c r="T39" s="158">
        <f t="shared" si="6"/>
        <v>490.9658670421112</v>
      </c>
      <c r="U39" s="158">
        <f t="shared" si="6"/>
        <v>612.61261261261257</v>
      </c>
      <c r="V39" s="158">
        <f t="shared" si="6"/>
        <v>766.80198466396007</v>
      </c>
      <c r="W39" s="158">
        <f t="shared" si="6"/>
        <v>981.9317340842224</v>
      </c>
      <c r="X39" s="158">
        <f t="shared" si="6"/>
        <v>1150.2029769959406</v>
      </c>
      <c r="Y39" s="205">
        <f t="shared" si="7"/>
        <v>1472.8976011263333</v>
      </c>
      <c r="Z39" s="205">
        <f t="shared" si="7"/>
        <v>1533.6039693279201</v>
      </c>
      <c r="AA39" s="205">
        <f t="shared" si="7"/>
        <v>1963.8634681684448</v>
      </c>
      <c r="AB39" s="211">
        <f t="shared" si="7"/>
        <v>2454.8293352105561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36">
        <v>80</v>
      </c>
      <c r="B40" s="78"/>
      <c r="C40" s="4">
        <f t="shared" si="4"/>
        <v>135.8471221622649</v>
      </c>
      <c r="D40" s="185">
        <v>85</v>
      </c>
      <c r="E40" s="197">
        <v>100</v>
      </c>
      <c r="F40" s="190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>
        <f t="shared" si="6"/>
        <v>368.22440028158337</v>
      </c>
      <c r="U40" s="158">
        <f t="shared" si="6"/>
        <v>459.45945945945942</v>
      </c>
      <c r="V40" s="158">
        <f t="shared" si="6"/>
        <v>575.10148849797008</v>
      </c>
      <c r="W40" s="158">
        <f t="shared" si="6"/>
        <v>736.44880056316674</v>
      </c>
      <c r="X40" s="158">
        <f t="shared" si="6"/>
        <v>862.65223274695529</v>
      </c>
      <c r="Y40" s="205">
        <f t="shared" si="7"/>
        <v>1104.6732008447498</v>
      </c>
      <c r="Z40" s="205">
        <f t="shared" si="7"/>
        <v>1150.2029769959402</v>
      </c>
      <c r="AA40" s="205">
        <f t="shared" si="7"/>
        <v>1472.8976011263335</v>
      </c>
      <c r="AB40" s="211">
        <f t="shared" si="7"/>
        <v>1841.1220014079167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36">
        <v>90</v>
      </c>
      <c r="B41" s="78"/>
      <c r="C41" s="4">
        <f t="shared" si="4"/>
        <v>152.82801243254801</v>
      </c>
      <c r="D41" s="185">
        <v>85</v>
      </c>
      <c r="E41" s="197">
        <v>100</v>
      </c>
      <c r="F41" s="190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>
        <f t="shared" si="6"/>
        <v>408.40840840840838</v>
      </c>
      <c r="V41" s="158">
        <f t="shared" si="6"/>
        <v>511.20132310930677</v>
      </c>
      <c r="W41" s="158">
        <f t="shared" si="6"/>
        <v>654.62115605614827</v>
      </c>
      <c r="X41" s="158">
        <f t="shared" si="6"/>
        <v>766.80198466396018</v>
      </c>
      <c r="Y41" s="205">
        <f t="shared" si="7"/>
        <v>981.93173408422217</v>
      </c>
      <c r="Z41" s="205">
        <f t="shared" si="7"/>
        <v>1022.4026462186135</v>
      </c>
      <c r="AA41" s="205">
        <f t="shared" si="7"/>
        <v>1309.2423121122965</v>
      </c>
      <c r="AB41" s="211">
        <f t="shared" si="7"/>
        <v>1636.5528901403704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36"/>
      <c r="B42" s="78"/>
      <c r="C42" s="4"/>
      <c r="D42" s="185"/>
      <c r="E42" s="197"/>
      <c r="F42" s="190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205" t="str">
        <f t="shared" si="7"/>
        <v/>
      </c>
      <c r="Z42" s="205" t="str">
        <f t="shared" si="7"/>
        <v/>
      </c>
      <c r="AA42" s="205" t="str">
        <f t="shared" si="7"/>
        <v/>
      </c>
      <c r="AB42" s="211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36"/>
      <c r="B43" s="78"/>
      <c r="C43" s="4"/>
      <c r="D43" s="185"/>
      <c r="E43" s="197"/>
      <c r="F43" s="190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205" t="str">
        <f t="shared" si="7"/>
        <v/>
      </c>
      <c r="Z43" s="205" t="str">
        <f t="shared" si="7"/>
        <v/>
      </c>
      <c r="AA43" s="205" t="str">
        <f t="shared" si="7"/>
        <v/>
      </c>
      <c r="AB43" s="211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37"/>
      <c r="B44" s="96"/>
      <c r="C44" s="5"/>
      <c r="D44" s="213"/>
      <c r="E44" s="214"/>
      <c r="F44" s="191"/>
      <c r="G44" s="216" t="str">
        <f t="shared" si="5"/>
        <v/>
      </c>
      <c r="H44" s="216" t="str">
        <f t="shared" si="5"/>
        <v/>
      </c>
      <c r="I44" s="216" t="str">
        <f t="shared" si="5"/>
        <v/>
      </c>
      <c r="J44" s="216" t="str">
        <f t="shared" si="5"/>
        <v/>
      </c>
      <c r="K44" s="216" t="str">
        <f t="shared" si="5"/>
        <v/>
      </c>
      <c r="L44" s="216" t="str">
        <f t="shared" si="5"/>
        <v/>
      </c>
      <c r="M44" s="216" t="str">
        <f t="shared" si="5"/>
        <v/>
      </c>
      <c r="N44" s="216" t="str">
        <f t="shared" si="5"/>
        <v/>
      </c>
      <c r="O44" s="216" t="str">
        <f t="shared" si="5"/>
        <v/>
      </c>
      <c r="P44" s="216" t="str">
        <f t="shared" si="5"/>
        <v/>
      </c>
      <c r="Q44" s="216" t="str">
        <f t="shared" si="6"/>
        <v/>
      </c>
      <c r="R44" s="216" t="str">
        <f t="shared" si="6"/>
        <v/>
      </c>
      <c r="S44" s="216" t="str">
        <f t="shared" si="6"/>
        <v/>
      </c>
      <c r="T44" s="216" t="str">
        <f t="shared" si="6"/>
        <v/>
      </c>
      <c r="U44" s="216" t="str">
        <f t="shared" si="6"/>
        <v/>
      </c>
      <c r="V44" s="216" t="str">
        <f t="shared" si="6"/>
        <v/>
      </c>
      <c r="W44" s="216" t="str">
        <f t="shared" si="6"/>
        <v/>
      </c>
      <c r="X44" s="217" t="str">
        <f t="shared" si="6"/>
        <v/>
      </c>
      <c r="Y44" s="206" t="str">
        <f>IFERROR(IF(OR((dAmp *RUN)&lt;Amp,Y$19&lt;$F44),"",
                                                 (Voltage*1000*VD/100)/(Amp*SQRT(3)*(Res/RUN*PF/100+Rea/RUN*SQRT(1-PF/100)^2))*1000
                          ),"")</f>
        <v/>
      </c>
      <c r="Z44" s="206" t="str">
        <f>IFERROR(IF(OR((dAmp *RUN)&lt;Amp,Z$19&lt;$F44),"",
                                                 (Voltage*1000*VD/100)/(Amp*SQRT(3)*(Res/RUN*PF/100+Rea/RUN*SQRT(1-PF/100)^2))*1000
                          ),"")</f>
        <v/>
      </c>
      <c r="AA44" s="206" t="str">
        <f>IFERROR(IF(OR((dAmp *RUN)&lt;Amp,AA$19&lt;$F44),"",
                                                 (Voltage*1000*VD/100)/(Amp*SQRT(3)*(Res/RUN*PF/100+Rea/RUN*SQRT(1-PF/100)^2))*1000
                          ),"")</f>
        <v/>
      </c>
      <c r="AB44" s="212" t="str">
        <f>IFERROR(IF(OR((dAmp *RUN)&lt;Amp,AB$19&lt;$F44),"",
                                                 (Voltage*1000*VD/100)/(Amp*SQRT(3)*(Res/RUN*PF/100+Rea/RUN*SQRT(1-PF/100)^2))*1000
                          ),"")</f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X4"/>
    <mergeCell ref="A5:X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$AG$10:$AG$11</formula1>
    </dataValidation>
  </dataValidation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FF00FF"/>
  </sheetPr>
  <dimension ref="A1:DE46"/>
  <sheetViews>
    <sheetView showZeros="0" view="pageBreakPreview" zoomScale="70" zoomScaleNormal="75" zoomScaleSheetLayoutView="70" workbookViewId="0">
      <selection activeCell="H14" sqref="H14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3" width="6.125" style="2" customWidth="1"/>
    <col min="24" max="24" width="6.125" style="2" hidden="1" customWidth="1"/>
    <col min="25" max="25" width="7.125" style="2" hidden="1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09" s="8" customFormat="1" ht="12.75" customHeight="1">
      <c r="A1" s="555" t="s">
        <v>53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7"/>
      <c r="X1" s="9"/>
      <c r="Y1" s="10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</row>
    <row r="2" spans="1:109" s="8" customFormat="1" ht="12.75" customHeight="1">
      <c r="A2" s="558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60"/>
      <c r="X2" s="11"/>
      <c r="Y2" s="12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</row>
    <row r="3" spans="1:109" s="8" customFormat="1" ht="12.75" customHeight="1">
      <c r="A3" s="558"/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60"/>
      <c r="X3" s="11"/>
      <c r="Y3" s="12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</row>
    <row r="4" spans="1:109" s="8" customFormat="1" ht="12.75" customHeight="1">
      <c r="A4" s="558"/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59"/>
      <c r="V4" s="559"/>
      <c r="W4" s="560"/>
      <c r="X4" s="11"/>
      <c r="Y4" s="12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</row>
    <row r="5" spans="1:109" s="8" customFormat="1" ht="12.75" customHeight="1">
      <c r="A5" s="558" t="str">
        <f ca="1">LEFT(RIGHT(CELL("filename",F16),LEN(CELL("filename",F16))-FIND("]",CELL("filename",F16))),LEN(RIGHT(CELL("filename",F16),LEN(CELL("filename",F16))-FIND("]",CELL("filename",F16)))))</f>
        <v>LV-LIGHTING BRANCH-3C-AG (PVC)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60"/>
      <c r="X5" s="11"/>
      <c r="Y5" s="12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</row>
    <row r="6" spans="1:109" s="8" customFormat="1" ht="12.75" customHeight="1">
      <c r="A6" s="558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60"/>
      <c r="X6" s="11"/>
      <c r="Y6" s="12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</row>
    <row r="7" spans="1:109" s="8" customFormat="1" ht="14.25" customHeight="1" thickBot="1">
      <c r="A7" s="561"/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3"/>
      <c r="X7" s="13"/>
      <c r="Y7" s="14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</row>
    <row r="8" spans="1:10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09" ht="15" customHeight="1">
      <c r="E9" s="18" t="s">
        <v>0</v>
      </c>
      <c r="F9" s="19"/>
      <c r="G9" s="19"/>
      <c r="H9" s="23">
        <v>0.4</v>
      </c>
      <c r="I9" s="20" t="s">
        <v>1</v>
      </c>
      <c r="K9" s="564" t="s">
        <v>2</v>
      </c>
      <c r="L9" s="565"/>
      <c r="M9" s="565"/>
      <c r="N9" s="478" t="s">
        <v>55</v>
      </c>
      <c r="O9" s="479"/>
      <c r="Q9" s="566" t="s">
        <v>31</v>
      </c>
      <c r="R9" s="567"/>
      <c r="S9" s="568"/>
      <c r="T9" s="483">
        <v>0.57999999999999996</v>
      </c>
      <c r="U9" s="484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</row>
    <row r="10" spans="1:109" ht="15" customHeight="1">
      <c r="E10" s="16" t="s">
        <v>8</v>
      </c>
      <c r="F10" s="17"/>
      <c r="G10" s="17"/>
      <c r="H10" s="24">
        <v>3</v>
      </c>
      <c r="I10" s="15" t="s">
        <v>29</v>
      </c>
      <c r="K10" s="543" t="s">
        <v>6</v>
      </c>
      <c r="L10" s="544"/>
      <c r="M10" s="544"/>
      <c r="N10" s="461" t="s">
        <v>25</v>
      </c>
      <c r="O10" s="462"/>
      <c r="Q10" s="550" t="s">
        <v>36</v>
      </c>
      <c r="R10" s="551"/>
      <c r="S10" s="552"/>
      <c r="T10" s="463" t="s">
        <v>78</v>
      </c>
      <c r="U10" s="464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</row>
    <row r="11" spans="1:109" ht="15" customHeight="1">
      <c r="E11" s="16" t="s">
        <v>3</v>
      </c>
      <c r="F11" s="17"/>
      <c r="G11" s="17"/>
      <c r="H11" s="25">
        <v>50</v>
      </c>
      <c r="I11" s="6" t="s">
        <v>4</v>
      </c>
      <c r="K11" s="543" t="s">
        <v>9</v>
      </c>
      <c r="L11" s="544"/>
      <c r="M11" s="544"/>
      <c r="N11" s="445" t="s">
        <v>26</v>
      </c>
      <c r="O11" s="446"/>
      <c r="Q11" s="550" t="s">
        <v>37</v>
      </c>
      <c r="R11" s="551"/>
      <c r="S11" s="552"/>
      <c r="T11" s="465">
        <v>240</v>
      </c>
      <c r="U11" s="466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</row>
    <row r="12" spans="1:109" ht="15" customHeight="1">
      <c r="E12" s="16" t="s">
        <v>49</v>
      </c>
      <c r="F12" s="17"/>
      <c r="G12" s="17"/>
      <c r="H12" s="25">
        <v>2.5</v>
      </c>
      <c r="I12" s="7" t="s">
        <v>7</v>
      </c>
      <c r="K12" s="543" t="s">
        <v>5</v>
      </c>
      <c r="L12" s="544"/>
      <c r="M12" s="544"/>
      <c r="N12" s="445" t="s">
        <v>27</v>
      </c>
      <c r="O12" s="446"/>
      <c r="Q12" s="550" t="s">
        <v>30</v>
      </c>
      <c r="R12" s="551"/>
      <c r="S12" s="552"/>
      <c r="T12" s="445" t="s">
        <v>47</v>
      </c>
      <c r="U12" s="446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</row>
    <row r="13" spans="1:109" ht="15" customHeight="1" thickBot="1">
      <c r="E13" s="21" t="s">
        <v>10</v>
      </c>
      <c r="F13" s="22"/>
      <c r="G13" s="22"/>
      <c r="H13" s="26" t="s">
        <v>72</v>
      </c>
      <c r="I13" s="42"/>
      <c r="K13" s="543" t="s">
        <v>11</v>
      </c>
      <c r="L13" s="544"/>
      <c r="M13" s="544"/>
      <c r="N13" s="553" t="s">
        <v>61</v>
      </c>
      <c r="O13" s="554"/>
      <c r="Q13" s="550" t="s">
        <v>13</v>
      </c>
      <c r="R13" s="551"/>
      <c r="S13" s="552"/>
      <c r="T13" s="459">
        <v>45</v>
      </c>
      <c r="U13" s="460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</row>
    <row r="14" spans="1:109" ht="15" customHeight="1" thickBot="1">
      <c r="K14" s="543" t="s">
        <v>12</v>
      </c>
      <c r="L14" s="544"/>
      <c r="M14" s="544"/>
      <c r="N14" s="445" t="s">
        <v>56</v>
      </c>
      <c r="O14" s="446"/>
      <c r="Q14" s="545" t="s">
        <v>14</v>
      </c>
      <c r="R14" s="546"/>
      <c r="S14" s="547"/>
      <c r="T14" s="450">
        <v>30</v>
      </c>
      <c r="U14" s="451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</row>
    <row r="15" spans="1:109" ht="15" customHeight="1" thickBot="1">
      <c r="K15" s="548" t="s">
        <v>15</v>
      </c>
      <c r="L15" s="549"/>
      <c r="M15" s="549"/>
      <c r="N15" s="454">
        <v>70</v>
      </c>
      <c r="O15" s="455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</row>
    <row r="16" spans="1:10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</row>
    <row r="17" spans="1:10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</row>
    <row r="18" spans="1:10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26">
        <v>1</v>
      </c>
      <c r="I18" s="126">
        <v>1</v>
      </c>
      <c r="J18" s="126">
        <v>1</v>
      </c>
      <c r="K18" s="127">
        <v>1</v>
      </c>
      <c r="L18" s="127">
        <v>1</v>
      </c>
      <c r="M18" s="126">
        <v>1</v>
      </c>
      <c r="N18" s="126">
        <v>1</v>
      </c>
      <c r="O18" s="126">
        <v>1</v>
      </c>
      <c r="P18" s="126">
        <v>1</v>
      </c>
      <c r="Q18" s="126">
        <v>1</v>
      </c>
      <c r="R18" s="126">
        <v>1</v>
      </c>
      <c r="S18" s="126">
        <v>1</v>
      </c>
      <c r="T18" s="126">
        <v>1</v>
      </c>
      <c r="U18" s="126">
        <v>2</v>
      </c>
      <c r="V18" s="126">
        <v>2</v>
      </c>
      <c r="W18" s="126">
        <v>2</v>
      </c>
      <c r="X18" s="126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89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</row>
    <row r="19" spans="1:10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89"/>
    </row>
    <row r="20" spans="1:10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25">
        <v>533</v>
      </c>
      <c r="Y20" s="129">
        <v>634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89"/>
    </row>
    <row r="21" spans="1:10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24">
        <v>0.12640000000000001</v>
      </c>
      <c r="Y21" s="128">
        <v>9.6100000000000005E-2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89"/>
    </row>
    <row r="22" spans="1:10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24">
        <v>7.1999999999999995E-2</v>
      </c>
      <c r="Y22" s="128">
        <v>7.0999999999999994E-2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89"/>
    </row>
    <row r="23" spans="1:10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17.399999999999999</v>
      </c>
      <c r="H23" s="168">
        <f t="shared" si="0"/>
        <v>23.2</v>
      </c>
      <c r="I23" s="168">
        <f t="shared" si="0"/>
        <v>29.58</v>
      </c>
      <c r="J23" s="168">
        <f t="shared" si="0"/>
        <v>40.599999999999994</v>
      </c>
      <c r="K23" s="168">
        <f t="shared" si="0"/>
        <v>54.519999999999996</v>
      </c>
      <c r="L23" s="168">
        <f t="shared" si="0"/>
        <v>69.02</v>
      </c>
      <c r="M23" s="168">
        <f t="shared" si="0"/>
        <v>85.839999999999989</v>
      </c>
      <c r="N23" s="168">
        <f t="shared" si="0"/>
        <v>104.39999999999999</v>
      </c>
      <c r="O23" s="168">
        <f t="shared" si="0"/>
        <v>134.56</v>
      </c>
      <c r="P23" s="168">
        <f t="shared" si="0"/>
        <v>163.56</v>
      </c>
      <c r="Q23" s="168">
        <f t="shared" si="0"/>
        <v>190.23999999999998</v>
      </c>
      <c r="R23" s="168">
        <f t="shared" si="0"/>
        <v>219.82</v>
      </c>
      <c r="S23" s="168">
        <f t="shared" si="0"/>
        <v>251.71999999999997</v>
      </c>
      <c r="T23" s="168">
        <f t="shared" si="0"/>
        <v>298.12</v>
      </c>
      <c r="U23" s="168">
        <f t="shared" si="0"/>
        <v>439.64</v>
      </c>
      <c r="V23" s="168">
        <f t="shared" si="0"/>
        <v>503.43999999999994</v>
      </c>
      <c r="W23" s="168">
        <f t="shared" si="0"/>
        <v>596.24</v>
      </c>
      <c r="X23" s="122">
        <f t="shared" si="0"/>
        <v>309.14</v>
      </c>
      <c r="Y23" s="123">
        <f t="shared" si="0"/>
        <v>367.71999999999997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89"/>
    </row>
    <row r="24" spans="1:109" ht="17.100000000000001" customHeight="1">
      <c r="A24" s="27" t="s">
        <v>17</v>
      </c>
      <c r="B24" s="76"/>
      <c r="C24" s="433" t="s">
        <v>18</v>
      </c>
      <c r="D24" s="434"/>
      <c r="E24" s="435" t="s">
        <v>41</v>
      </c>
      <c r="F24" s="120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9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89"/>
    </row>
    <row r="25" spans="1:10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121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2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89"/>
    </row>
    <row r="26" spans="1:109" ht="20.100000000000001" customHeight="1">
      <c r="A26" s="154">
        <v>1</v>
      </c>
      <c r="B26" s="155"/>
      <c r="C26" s="207">
        <f>IF($B26="",A26/(($E26/100)*SQRT(3)*$H$9*$D26/100),B26/(($E26/100)*SQRT(3)*$H$9))</f>
        <v>2.0619652471058063</v>
      </c>
      <c r="D26" s="156">
        <v>70</v>
      </c>
      <c r="E26" s="157">
        <v>100</v>
      </c>
      <c r="F26" s="204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421.4645894483329</v>
      </c>
      <c r="H26" s="158">
        <f t="shared" si="1"/>
        <v>675.49636920701573</v>
      </c>
      <c r="I26" s="158">
        <f t="shared" si="1"/>
        <v>1007.4841681059297</v>
      </c>
      <c r="J26" s="158">
        <f t="shared" si="1"/>
        <v>1688.7816646562123</v>
      </c>
      <c r="K26" s="158">
        <f t="shared" si="1"/>
        <v>2653.0225506916813</v>
      </c>
      <c r="L26" s="158">
        <f t="shared" si="1"/>
        <v>4144.4641799881583</v>
      </c>
      <c r="M26" s="158">
        <f t="shared" si="1"/>
        <v>5666.8690548471968</v>
      </c>
      <c r="N26" s="158">
        <f t="shared" si="1"/>
        <v>7567.5675675675675</v>
      </c>
      <c r="O26" s="158">
        <f t="shared" si="1"/>
        <v>10606.060606060606</v>
      </c>
      <c r="P26" s="158">
        <f t="shared" si="1"/>
        <v>14242.11597151577</v>
      </c>
      <c r="Q26" s="158">
        <f t="shared" ref="Q26:W35" si="2">IFERROR(IF(OR((dAmp)&lt;Amp,Q$18*Q$19&lt;$F26),"",
                                                 (Voltage*1000*VD/100)/(Amp*SQRT(3)*(Res*PF/100+Rea*SQRT(1-PF/100)^2))*1000
                          ),"")</f>
        <v>17326.732673267325</v>
      </c>
      <c r="R26" s="158">
        <f t="shared" si="2"/>
        <v>20588.235294117647</v>
      </c>
      <c r="S26" s="158">
        <f t="shared" si="2"/>
        <v>25436.046511627908</v>
      </c>
      <c r="T26" s="158">
        <f t="shared" si="2"/>
        <v>31613.413119566441</v>
      </c>
      <c r="U26" s="158">
        <f t="shared" si="2"/>
        <v>41176.470588235294</v>
      </c>
      <c r="V26" s="158">
        <f t="shared" si="2"/>
        <v>50872.093023255817</v>
      </c>
      <c r="W26" s="158">
        <f t="shared" si="2"/>
        <v>63226.826239132883</v>
      </c>
      <c r="X26" s="58">
        <f t="shared" ref="X26:Y35" si="3">IFERROR(IF(OR((dAmp *RUN)&lt;Amp,X$19&lt;$F26),"",
                                                 (Voltage*1000*VD/100)/(Amp*SQRT(3)*(Res/RUN*PF/100+Rea/RUN*SQRT(1-PF/100)^2))*1000
                          ),"")</f>
        <v>76308.13953488371</v>
      </c>
      <c r="Y26" s="69">
        <f t="shared" si="3"/>
        <v>94840.239358699328</v>
      </c>
    </row>
    <row r="27" spans="1:109" ht="20.100000000000001" customHeight="1">
      <c r="A27" s="159">
        <v>1.5</v>
      </c>
      <c r="B27" s="160"/>
      <c r="C27" s="144">
        <f t="shared" ref="C27:C35" si="4">IF($B27="",A27/(($E27/100)*SQRT(3)*$H$9*$D27/100),B27/(($E27/100)*SQRT(3)*$H$9))</f>
        <v>3.0929478706587092</v>
      </c>
      <c r="D27" s="149">
        <v>70</v>
      </c>
      <c r="E27" s="161">
        <v>100</v>
      </c>
      <c r="F27" s="204">
        <v>2.5</v>
      </c>
      <c r="G27" s="158">
        <f t="shared" si="1"/>
        <v>280.97639296555525</v>
      </c>
      <c r="H27" s="158">
        <f t="shared" si="1"/>
        <v>450.3309128046771</v>
      </c>
      <c r="I27" s="158">
        <f t="shared" si="1"/>
        <v>671.65611207061977</v>
      </c>
      <c r="J27" s="158">
        <f t="shared" si="1"/>
        <v>1125.8544431041416</v>
      </c>
      <c r="K27" s="158">
        <f t="shared" si="1"/>
        <v>1768.6817004611207</v>
      </c>
      <c r="L27" s="158">
        <f t="shared" si="1"/>
        <v>2762.9761199921059</v>
      </c>
      <c r="M27" s="158">
        <f t="shared" si="1"/>
        <v>3777.9127032314645</v>
      </c>
      <c r="N27" s="158">
        <f t="shared" si="1"/>
        <v>5045.0450450450453</v>
      </c>
      <c r="O27" s="158">
        <f t="shared" si="1"/>
        <v>7070.7070707070716</v>
      </c>
      <c r="P27" s="158">
        <f t="shared" si="1"/>
        <v>9494.7439810105134</v>
      </c>
      <c r="Q27" s="158">
        <f t="shared" si="2"/>
        <v>11551.15511551155</v>
      </c>
      <c r="R27" s="158">
        <f t="shared" si="2"/>
        <v>13725.490196078432</v>
      </c>
      <c r="S27" s="158">
        <f t="shared" si="2"/>
        <v>16957.364341085271</v>
      </c>
      <c r="T27" s="158">
        <f t="shared" si="2"/>
        <v>21075.608746377628</v>
      </c>
      <c r="U27" s="158">
        <f t="shared" si="2"/>
        <v>27450.980392156864</v>
      </c>
      <c r="V27" s="158">
        <f t="shared" si="2"/>
        <v>33914.728682170542</v>
      </c>
      <c r="W27" s="158">
        <f t="shared" si="2"/>
        <v>42151.217492755255</v>
      </c>
      <c r="X27" s="58">
        <f t="shared" si="3"/>
        <v>50872.093023255809</v>
      </c>
      <c r="Y27" s="69">
        <f t="shared" si="3"/>
        <v>63226.826239132883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09" ht="20.100000000000001" customHeight="1">
      <c r="A28" s="159">
        <v>3</v>
      </c>
      <c r="B28" s="160"/>
      <c r="C28" s="144">
        <f t="shared" si="4"/>
        <v>6.1858957413174185</v>
      </c>
      <c r="D28" s="149">
        <v>70</v>
      </c>
      <c r="E28" s="161">
        <v>100</v>
      </c>
      <c r="F28" s="204">
        <v>2.5</v>
      </c>
      <c r="G28" s="158">
        <f t="shared" si="1"/>
        <v>140.48819648277762</v>
      </c>
      <c r="H28" s="158">
        <f t="shared" si="1"/>
        <v>225.16545640233855</v>
      </c>
      <c r="I28" s="158">
        <f t="shared" si="1"/>
        <v>335.82805603530988</v>
      </c>
      <c r="J28" s="158">
        <f t="shared" si="1"/>
        <v>562.92722155207082</v>
      </c>
      <c r="K28" s="158">
        <f t="shared" si="1"/>
        <v>884.34085023056036</v>
      </c>
      <c r="L28" s="158">
        <f t="shared" si="1"/>
        <v>1381.4880599960529</v>
      </c>
      <c r="M28" s="158">
        <f t="shared" si="1"/>
        <v>1888.9563516157323</v>
      </c>
      <c r="N28" s="158">
        <f t="shared" si="1"/>
        <v>2522.5225225225226</v>
      </c>
      <c r="O28" s="158">
        <f t="shared" si="1"/>
        <v>3535.3535353535358</v>
      </c>
      <c r="P28" s="158">
        <f t="shared" si="1"/>
        <v>4747.3719905052567</v>
      </c>
      <c r="Q28" s="158">
        <f t="shared" si="2"/>
        <v>5775.5775577557752</v>
      </c>
      <c r="R28" s="158">
        <f t="shared" si="2"/>
        <v>6862.7450980392159</v>
      </c>
      <c r="S28" s="158">
        <f t="shared" si="2"/>
        <v>8478.6821705426355</v>
      </c>
      <c r="T28" s="158">
        <f t="shared" si="2"/>
        <v>10537.804373188814</v>
      </c>
      <c r="U28" s="158">
        <f t="shared" si="2"/>
        <v>13725.490196078432</v>
      </c>
      <c r="V28" s="158">
        <f t="shared" si="2"/>
        <v>16957.364341085271</v>
      </c>
      <c r="W28" s="158">
        <f t="shared" si="2"/>
        <v>21075.608746377628</v>
      </c>
      <c r="X28" s="58">
        <f t="shared" si="3"/>
        <v>25436.046511627905</v>
      </c>
      <c r="Y28" s="69">
        <f t="shared" si="3"/>
        <v>31613.413119566441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09" ht="20.100000000000001" customHeight="1">
      <c r="A29" s="159">
        <v>5</v>
      </c>
      <c r="B29" s="160"/>
      <c r="C29" s="144">
        <f t="shared" si="4"/>
        <v>10.309826235529032</v>
      </c>
      <c r="D29" s="149">
        <v>70</v>
      </c>
      <c r="E29" s="161">
        <v>100</v>
      </c>
      <c r="F29" s="204">
        <v>2.5</v>
      </c>
      <c r="G29" s="158">
        <f t="shared" si="1"/>
        <v>84.292917889666583</v>
      </c>
      <c r="H29" s="158">
        <f t="shared" si="1"/>
        <v>135.09927384140315</v>
      </c>
      <c r="I29" s="158">
        <f t="shared" si="1"/>
        <v>201.49683362118591</v>
      </c>
      <c r="J29" s="158">
        <f t="shared" si="1"/>
        <v>337.75633293124247</v>
      </c>
      <c r="K29" s="158">
        <f t="shared" si="1"/>
        <v>530.6045101383362</v>
      </c>
      <c r="L29" s="158">
        <f t="shared" si="1"/>
        <v>828.89283599763155</v>
      </c>
      <c r="M29" s="158">
        <f t="shared" si="1"/>
        <v>1133.3738109694393</v>
      </c>
      <c r="N29" s="158">
        <f t="shared" si="1"/>
        <v>1513.5135135135133</v>
      </c>
      <c r="O29" s="158">
        <f t="shared" si="1"/>
        <v>2121.212121212121</v>
      </c>
      <c r="P29" s="158">
        <f t="shared" si="1"/>
        <v>2848.4231943031537</v>
      </c>
      <c r="Q29" s="158">
        <f t="shared" si="2"/>
        <v>3465.3465346534649</v>
      </c>
      <c r="R29" s="158">
        <f t="shared" si="2"/>
        <v>4117.6470588235288</v>
      </c>
      <c r="S29" s="158">
        <f t="shared" si="2"/>
        <v>5087.2093023255811</v>
      </c>
      <c r="T29" s="158">
        <f t="shared" si="2"/>
        <v>6322.6826239132888</v>
      </c>
      <c r="U29" s="158">
        <f t="shared" si="2"/>
        <v>8235.2941176470576</v>
      </c>
      <c r="V29" s="158">
        <f t="shared" si="2"/>
        <v>10174.418604651162</v>
      </c>
      <c r="W29" s="158">
        <f t="shared" si="2"/>
        <v>12645.365247826578</v>
      </c>
      <c r="X29" s="58">
        <f t="shared" si="3"/>
        <v>15261.627906976741</v>
      </c>
      <c r="Y29" s="69">
        <f t="shared" si="3"/>
        <v>18968.047871739862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09" ht="20.100000000000001" customHeight="1">
      <c r="A30" s="159">
        <v>5.5</v>
      </c>
      <c r="B30" s="160"/>
      <c r="C30" s="144">
        <f t="shared" si="4"/>
        <v>11.340808859081935</v>
      </c>
      <c r="D30" s="149">
        <v>70</v>
      </c>
      <c r="E30" s="161">
        <v>100</v>
      </c>
      <c r="F30" s="204">
        <v>2.5</v>
      </c>
      <c r="G30" s="158">
        <f t="shared" si="1"/>
        <v>76.629925354242346</v>
      </c>
      <c r="H30" s="158">
        <f t="shared" si="1"/>
        <v>122.81752167400283</v>
      </c>
      <c r="I30" s="158">
        <f t="shared" si="1"/>
        <v>183.17893965562357</v>
      </c>
      <c r="J30" s="158">
        <f t="shared" si="1"/>
        <v>307.05121175567496</v>
      </c>
      <c r="K30" s="158">
        <f t="shared" si="1"/>
        <v>482.36773648939658</v>
      </c>
      <c r="L30" s="158">
        <f t="shared" si="1"/>
        <v>753.5389418160288</v>
      </c>
      <c r="M30" s="158">
        <f t="shared" si="1"/>
        <v>1030.3398281540358</v>
      </c>
      <c r="N30" s="158">
        <f t="shared" si="1"/>
        <v>1375.921375921376</v>
      </c>
      <c r="O30" s="158">
        <f t="shared" si="1"/>
        <v>1928.374655647383</v>
      </c>
      <c r="P30" s="158">
        <f t="shared" si="1"/>
        <v>2589.475631184685</v>
      </c>
      <c r="Q30" s="158">
        <f t="shared" si="2"/>
        <v>3150.3150315031498</v>
      </c>
      <c r="R30" s="158">
        <f t="shared" si="2"/>
        <v>3743.3155080213896</v>
      </c>
      <c r="S30" s="158">
        <f t="shared" si="2"/>
        <v>4624.7357293868918</v>
      </c>
      <c r="T30" s="158">
        <f t="shared" si="2"/>
        <v>5747.8932944666258</v>
      </c>
      <c r="U30" s="158">
        <f t="shared" si="2"/>
        <v>7486.6310160427793</v>
      </c>
      <c r="V30" s="158">
        <f t="shared" si="2"/>
        <v>9249.4714587737835</v>
      </c>
      <c r="W30" s="158">
        <f t="shared" si="2"/>
        <v>11495.786588933252</v>
      </c>
      <c r="X30" s="58">
        <f t="shared" si="3"/>
        <v>13874.207188160673</v>
      </c>
      <c r="Y30" s="69">
        <f t="shared" si="3"/>
        <v>17243.679883399876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09" ht="20.100000000000001" customHeight="1">
      <c r="A31" s="159">
        <v>6.5</v>
      </c>
      <c r="B31" s="160"/>
      <c r="C31" s="144">
        <f t="shared" si="4"/>
        <v>13.40277410618774</v>
      </c>
      <c r="D31" s="149">
        <v>70</v>
      </c>
      <c r="E31" s="161">
        <v>100</v>
      </c>
      <c r="F31" s="204">
        <v>2.5</v>
      </c>
      <c r="G31" s="158">
        <f t="shared" si="1"/>
        <v>64.840706068974313</v>
      </c>
      <c r="H31" s="158">
        <f t="shared" si="1"/>
        <v>103.92251833954089</v>
      </c>
      <c r="I31" s="158">
        <f t="shared" si="1"/>
        <v>154.9975643239892</v>
      </c>
      <c r="J31" s="158">
        <f t="shared" si="1"/>
        <v>259.81256379326351</v>
      </c>
      <c r="K31" s="158">
        <f t="shared" si="1"/>
        <v>408.15731549102793</v>
      </c>
      <c r="L31" s="158">
        <f t="shared" si="1"/>
        <v>637.60987384433213</v>
      </c>
      <c r="M31" s="158">
        <f t="shared" si="1"/>
        <v>871.82600843803039</v>
      </c>
      <c r="N31" s="158">
        <f t="shared" si="1"/>
        <v>1164.2411642411644</v>
      </c>
      <c r="O31" s="158">
        <f t="shared" si="1"/>
        <v>1631.7016317016316</v>
      </c>
      <c r="P31" s="158">
        <f t="shared" si="1"/>
        <v>2191.0947648485803</v>
      </c>
      <c r="Q31" s="158">
        <f t="shared" si="2"/>
        <v>2665.6511805026657</v>
      </c>
      <c r="R31" s="158">
        <f t="shared" si="2"/>
        <v>3167.4208144796385</v>
      </c>
      <c r="S31" s="158">
        <f t="shared" si="2"/>
        <v>3913.2379248658317</v>
      </c>
      <c r="T31" s="158">
        <f t="shared" si="2"/>
        <v>4863.6020183948376</v>
      </c>
      <c r="U31" s="158">
        <f t="shared" si="2"/>
        <v>6334.8416289592769</v>
      </c>
      <c r="V31" s="158">
        <f t="shared" si="2"/>
        <v>7826.4758497316634</v>
      </c>
      <c r="W31" s="158">
        <f t="shared" si="2"/>
        <v>9727.2040367896752</v>
      </c>
      <c r="X31" s="58">
        <f t="shared" si="3"/>
        <v>11739.713774597494</v>
      </c>
      <c r="Y31" s="69">
        <f t="shared" si="3"/>
        <v>14590.806055184514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09" ht="20.100000000000001" customHeight="1">
      <c r="A32" s="159">
        <v>10</v>
      </c>
      <c r="B32" s="160"/>
      <c r="C32" s="144">
        <f t="shared" si="4"/>
        <v>20.619652471058064</v>
      </c>
      <c r="D32" s="149">
        <v>70</v>
      </c>
      <c r="E32" s="161">
        <v>100</v>
      </c>
      <c r="F32" s="204">
        <v>2.5</v>
      </c>
      <c r="G32" s="158" t="str">
        <f t="shared" si="1"/>
        <v/>
      </c>
      <c r="H32" s="158">
        <f t="shared" si="1"/>
        <v>67.549636920701573</v>
      </c>
      <c r="I32" s="158">
        <f t="shared" si="1"/>
        <v>100.74841681059296</v>
      </c>
      <c r="J32" s="158">
        <f t="shared" si="1"/>
        <v>168.87816646562123</v>
      </c>
      <c r="K32" s="158">
        <f t="shared" si="1"/>
        <v>265.3022550691681</v>
      </c>
      <c r="L32" s="158">
        <f t="shared" si="1"/>
        <v>414.44641799881578</v>
      </c>
      <c r="M32" s="158">
        <f t="shared" si="1"/>
        <v>566.68690548471966</v>
      </c>
      <c r="N32" s="158">
        <f t="shared" si="1"/>
        <v>756.75675675675666</v>
      </c>
      <c r="O32" s="158">
        <f t="shared" si="1"/>
        <v>1060.6060606060605</v>
      </c>
      <c r="P32" s="158">
        <f t="shared" si="1"/>
        <v>1424.2115971515768</v>
      </c>
      <c r="Q32" s="158">
        <f t="shared" si="2"/>
        <v>1732.6732673267325</v>
      </c>
      <c r="R32" s="158">
        <f t="shared" si="2"/>
        <v>2058.8235294117644</v>
      </c>
      <c r="S32" s="158">
        <f t="shared" si="2"/>
        <v>2543.6046511627906</v>
      </c>
      <c r="T32" s="158">
        <f t="shared" si="2"/>
        <v>3161.3413119566444</v>
      </c>
      <c r="U32" s="158">
        <f t="shared" si="2"/>
        <v>4117.6470588235288</v>
      </c>
      <c r="V32" s="158">
        <f t="shared" si="2"/>
        <v>5087.2093023255811</v>
      </c>
      <c r="W32" s="158">
        <f t="shared" si="2"/>
        <v>6322.6826239132888</v>
      </c>
      <c r="X32" s="58">
        <f t="shared" si="3"/>
        <v>7630.8139534883703</v>
      </c>
      <c r="Y32" s="69">
        <f t="shared" si="3"/>
        <v>9484.0239358699309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159">
        <v>15</v>
      </c>
      <c r="B33" s="160"/>
      <c r="C33" s="144">
        <f t="shared" si="4"/>
        <v>30.929478706587094</v>
      </c>
      <c r="D33" s="149">
        <v>70</v>
      </c>
      <c r="E33" s="161">
        <v>100</v>
      </c>
      <c r="F33" s="204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>
        <f t="shared" si="1"/>
        <v>112.58544431041416</v>
      </c>
      <c r="K33" s="158">
        <f t="shared" si="1"/>
        <v>176.86817004611208</v>
      </c>
      <c r="L33" s="158">
        <f t="shared" si="1"/>
        <v>276.29761199921057</v>
      </c>
      <c r="M33" s="158">
        <f t="shared" si="1"/>
        <v>377.79127032314648</v>
      </c>
      <c r="N33" s="158">
        <f t="shared" si="1"/>
        <v>504.50450450450455</v>
      </c>
      <c r="O33" s="158">
        <f t="shared" si="1"/>
        <v>707.07070707070704</v>
      </c>
      <c r="P33" s="158">
        <f t="shared" si="1"/>
        <v>949.47439810105129</v>
      </c>
      <c r="Q33" s="158">
        <f t="shared" si="2"/>
        <v>1155.1155115511549</v>
      </c>
      <c r="R33" s="158">
        <f t="shared" si="2"/>
        <v>1372.5490196078431</v>
      </c>
      <c r="S33" s="158">
        <f t="shared" si="2"/>
        <v>1695.736434108527</v>
      </c>
      <c r="T33" s="158">
        <f t="shared" si="2"/>
        <v>2107.5608746377629</v>
      </c>
      <c r="U33" s="158">
        <f t="shared" si="2"/>
        <v>2745.0980392156862</v>
      </c>
      <c r="V33" s="158">
        <f t="shared" si="2"/>
        <v>3391.4728682170539</v>
      </c>
      <c r="W33" s="158">
        <f t="shared" si="2"/>
        <v>4215.1217492755259</v>
      </c>
      <c r="X33" s="58">
        <f t="shared" si="3"/>
        <v>5087.2093023255802</v>
      </c>
      <c r="Y33" s="69">
        <f t="shared" si="3"/>
        <v>6322.6826239132888</v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159">
        <v>20</v>
      </c>
      <c r="B34" s="160"/>
      <c r="C34" s="144">
        <f t="shared" si="4"/>
        <v>41.239304942116128</v>
      </c>
      <c r="D34" s="149">
        <v>70</v>
      </c>
      <c r="E34" s="161">
        <v>100</v>
      </c>
      <c r="F34" s="204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>
        <f t="shared" si="1"/>
        <v>132.65112753458405</v>
      </c>
      <c r="L34" s="158">
        <f t="shared" si="1"/>
        <v>207.22320899940789</v>
      </c>
      <c r="M34" s="158">
        <f t="shared" si="1"/>
        <v>283.34345274235983</v>
      </c>
      <c r="N34" s="158">
        <f t="shared" si="1"/>
        <v>378.37837837837833</v>
      </c>
      <c r="O34" s="158">
        <f t="shared" si="1"/>
        <v>530.30303030303025</v>
      </c>
      <c r="P34" s="158">
        <f t="shared" si="1"/>
        <v>712.10579857578841</v>
      </c>
      <c r="Q34" s="158">
        <f t="shared" si="2"/>
        <v>866.33663366336623</v>
      </c>
      <c r="R34" s="158">
        <f t="shared" si="2"/>
        <v>1029.4117647058822</v>
      </c>
      <c r="S34" s="158">
        <f t="shared" si="2"/>
        <v>1271.8023255813953</v>
      </c>
      <c r="T34" s="158">
        <f t="shared" si="2"/>
        <v>1580.6706559783222</v>
      </c>
      <c r="U34" s="158">
        <f t="shared" si="2"/>
        <v>2058.8235294117644</v>
      </c>
      <c r="V34" s="158">
        <f t="shared" si="2"/>
        <v>2543.6046511627906</v>
      </c>
      <c r="W34" s="158">
        <f t="shared" si="2"/>
        <v>3161.3413119566444</v>
      </c>
      <c r="X34" s="58">
        <f t="shared" si="3"/>
        <v>3815.4069767441852</v>
      </c>
      <c r="Y34" s="69">
        <f t="shared" si="3"/>
        <v>4742.0119679349655</v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159">
        <v>25</v>
      </c>
      <c r="B35" s="160"/>
      <c r="C35" s="144">
        <f t="shared" si="4"/>
        <v>51.549131177645158</v>
      </c>
      <c r="D35" s="149">
        <v>70</v>
      </c>
      <c r="E35" s="161">
        <v>100</v>
      </c>
      <c r="F35" s="204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>
        <f t="shared" si="1"/>
        <v>106.12090202766726</v>
      </c>
      <c r="L35" s="158">
        <f t="shared" si="1"/>
        <v>165.77856719952632</v>
      </c>
      <c r="M35" s="158">
        <f t="shared" si="1"/>
        <v>226.67476219388789</v>
      </c>
      <c r="N35" s="158">
        <f t="shared" si="1"/>
        <v>302.70270270270271</v>
      </c>
      <c r="O35" s="158">
        <f t="shared" si="1"/>
        <v>424.24242424242425</v>
      </c>
      <c r="P35" s="158">
        <f t="shared" si="1"/>
        <v>569.6846388606308</v>
      </c>
      <c r="Q35" s="158">
        <f t="shared" si="2"/>
        <v>693.06930693069307</v>
      </c>
      <c r="R35" s="158">
        <f t="shared" si="2"/>
        <v>823.52941176470597</v>
      </c>
      <c r="S35" s="158">
        <f t="shared" si="2"/>
        <v>1017.4418604651163</v>
      </c>
      <c r="T35" s="158">
        <f t="shared" si="2"/>
        <v>1264.5365247826578</v>
      </c>
      <c r="U35" s="158">
        <f t="shared" si="2"/>
        <v>1647.0588235294119</v>
      </c>
      <c r="V35" s="158">
        <f t="shared" si="2"/>
        <v>2034.8837209302326</v>
      </c>
      <c r="W35" s="158">
        <f t="shared" si="2"/>
        <v>2529.0730495653156</v>
      </c>
      <c r="X35" s="58">
        <f t="shared" si="3"/>
        <v>3052.3255813953483</v>
      </c>
      <c r="Y35" s="69">
        <f t="shared" si="3"/>
        <v>3793.6095743479732</v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159"/>
      <c r="B36" s="160"/>
      <c r="C36" s="144"/>
      <c r="D36" s="149"/>
      <c r="E36" s="161"/>
      <c r="F36" s="204"/>
      <c r="G36" s="158" t="str">
        <f t="shared" ref="G36:P42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 t="str">
        <f t="shared" si="5"/>
        <v/>
      </c>
      <c r="N36" s="158" t="str">
        <f t="shared" si="5"/>
        <v/>
      </c>
      <c r="O36" s="158" t="str">
        <f t="shared" si="5"/>
        <v/>
      </c>
      <c r="P36" s="158" t="str">
        <f t="shared" si="5"/>
        <v/>
      </c>
      <c r="Q36" s="158" t="str">
        <f t="shared" ref="Q36:W42" si="6">IFERROR(IF(OR((dAmp)&lt;Amp,Q$18*Q$19&lt;$F36),"",
                                                 (Voltage*1000*VD/100)/(Amp*SQRT(3)*(Res*PF/100+Rea*SQRT(1-PF/100)^2))*1000
                          ),"")</f>
        <v/>
      </c>
      <c r="R36" s="158" t="str">
        <f t="shared" si="6"/>
        <v/>
      </c>
      <c r="S36" s="158" t="str">
        <f t="shared" si="6"/>
        <v/>
      </c>
      <c r="T36" s="158" t="str">
        <f t="shared" si="6"/>
        <v/>
      </c>
      <c r="U36" s="158" t="str">
        <f t="shared" si="6"/>
        <v/>
      </c>
      <c r="V36" s="158" t="str">
        <f t="shared" si="6"/>
        <v/>
      </c>
      <c r="W36" s="158" t="str">
        <f t="shared" si="6"/>
        <v/>
      </c>
      <c r="X36" s="58" t="str">
        <f t="shared" ref="X36:Y42" si="7">IFERROR(IF(OR((dAmp *RUN)&lt;Amp,X$19&lt;$F36),"",
                                                 (Voltage*1000*VD/100)/(Amp*SQRT(3)*(Res/RUN*PF/100+Rea/RUN*SQRT(1-PF/100)^2))*1000
                          ),"")</f>
        <v/>
      </c>
      <c r="Y36" s="69" t="str">
        <f t="shared" si="7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>
      <c r="A37" s="35"/>
      <c r="B37" s="78"/>
      <c r="C37" s="4"/>
      <c r="D37" s="150"/>
      <c r="E37" s="151"/>
      <c r="F37" s="81"/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 t="str">
        <f t="shared" si="5"/>
        <v/>
      </c>
      <c r="N37" s="158" t="str">
        <f t="shared" si="5"/>
        <v/>
      </c>
      <c r="O37" s="158" t="str">
        <f t="shared" si="5"/>
        <v/>
      </c>
      <c r="P37" s="158" t="str">
        <f t="shared" si="5"/>
        <v/>
      </c>
      <c r="Q37" s="158" t="str">
        <f t="shared" si="6"/>
        <v/>
      </c>
      <c r="R37" s="158" t="str">
        <f t="shared" si="6"/>
        <v/>
      </c>
      <c r="S37" s="158" t="str">
        <f t="shared" si="6"/>
        <v/>
      </c>
      <c r="T37" s="158" t="str">
        <f t="shared" si="6"/>
        <v/>
      </c>
      <c r="U37" s="158" t="str">
        <f t="shared" si="6"/>
        <v/>
      </c>
      <c r="V37" s="158" t="str">
        <f t="shared" si="6"/>
        <v/>
      </c>
      <c r="W37" s="158" t="str">
        <f t="shared" si="6"/>
        <v/>
      </c>
      <c r="X37" s="58" t="str">
        <f t="shared" si="7"/>
        <v/>
      </c>
      <c r="Y37" s="69" t="str">
        <f t="shared" si="7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 t="str">
        <f t="shared" si="5"/>
        <v/>
      </c>
      <c r="O38" s="158" t="str">
        <f t="shared" si="5"/>
        <v/>
      </c>
      <c r="P38" s="158" t="str">
        <f t="shared" si="5"/>
        <v/>
      </c>
      <c r="Q38" s="158" t="str">
        <f t="shared" si="6"/>
        <v/>
      </c>
      <c r="R38" s="158" t="str">
        <f t="shared" si="6"/>
        <v/>
      </c>
      <c r="S38" s="158" t="str">
        <f t="shared" si="6"/>
        <v/>
      </c>
      <c r="T38" s="158" t="str">
        <f t="shared" si="6"/>
        <v/>
      </c>
      <c r="U38" s="158" t="str">
        <f t="shared" si="6"/>
        <v/>
      </c>
      <c r="V38" s="158" t="str">
        <f t="shared" si="6"/>
        <v/>
      </c>
      <c r="W38" s="158" t="str">
        <f t="shared" si="6"/>
        <v/>
      </c>
      <c r="X38" s="58" t="str">
        <f t="shared" si="7"/>
        <v/>
      </c>
      <c r="Y38" s="69" t="str">
        <f t="shared" si="7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 t="str">
        <f t="shared" si="5"/>
        <v/>
      </c>
      <c r="P39" s="158" t="str">
        <f t="shared" si="5"/>
        <v/>
      </c>
      <c r="Q39" s="158" t="str">
        <f t="shared" si="6"/>
        <v/>
      </c>
      <c r="R39" s="158" t="str">
        <f t="shared" si="6"/>
        <v/>
      </c>
      <c r="S39" s="158" t="str">
        <f t="shared" si="6"/>
        <v/>
      </c>
      <c r="T39" s="158" t="str">
        <f t="shared" si="6"/>
        <v/>
      </c>
      <c r="U39" s="158" t="str">
        <f t="shared" si="6"/>
        <v/>
      </c>
      <c r="V39" s="158" t="str">
        <f t="shared" si="6"/>
        <v/>
      </c>
      <c r="W39" s="158" t="str">
        <f t="shared" si="6"/>
        <v/>
      </c>
      <c r="X39" s="58" t="str">
        <f t="shared" si="7"/>
        <v/>
      </c>
      <c r="Y39" s="69" t="str">
        <f t="shared" si="7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 t="str">
        <f t="shared" si="5"/>
        <v/>
      </c>
      <c r="Q40" s="158" t="str">
        <f t="shared" si="6"/>
        <v/>
      </c>
      <c r="R40" s="158" t="str">
        <f t="shared" si="6"/>
        <v/>
      </c>
      <c r="S40" s="158" t="str">
        <f t="shared" si="6"/>
        <v/>
      </c>
      <c r="T40" s="158" t="str">
        <f t="shared" si="6"/>
        <v/>
      </c>
      <c r="U40" s="158" t="str">
        <f t="shared" si="6"/>
        <v/>
      </c>
      <c r="V40" s="158" t="str">
        <f t="shared" si="6"/>
        <v/>
      </c>
      <c r="W40" s="158" t="str">
        <f t="shared" si="6"/>
        <v/>
      </c>
      <c r="X40" s="58" t="str">
        <f t="shared" si="7"/>
        <v/>
      </c>
      <c r="Y40" s="69" t="str">
        <f t="shared" si="7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 t="str">
        <f t="shared" si="6"/>
        <v/>
      </c>
      <c r="R41" s="158" t="str">
        <f t="shared" si="6"/>
        <v/>
      </c>
      <c r="S41" s="158" t="str">
        <f t="shared" si="6"/>
        <v/>
      </c>
      <c r="T41" s="158" t="str">
        <f t="shared" si="6"/>
        <v/>
      </c>
      <c r="U41" s="158" t="str">
        <f t="shared" si="6"/>
        <v/>
      </c>
      <c r="V41" s="158" t="str">
        <f t="shared" si="6"/>
        <v/>
      </c>
      <c r="W41" s="158" t="str">
        <f t="shared" si="6"/>
        <v/>
      </c>
      <c r="X41" s="58" t="str">
        <f t="shared" si="7"/>
        <v/>
      </c>
      <c r="Y41" s="69" t="str">
        <f t="shared" si="7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 thickBot="1">
      <c r="A42" s="37"/>
      <c r="B42" s="96"/>
      <c r="C42" s="5"/>
      <c r="D42" s="152"/>
      <c r="E42" s="153"/>
      <c r="F42" s="97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71" t="str">
        <f t="shared" si="7"/>
        <v/>
      </c>
      <c r="Y42" s="72" t="str">
        <f t="shared" si="7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2.75" customHeight="1"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2.75" customHeight="1"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2.75" customHeight="1">
      <c r="C45" s="1"/>
      <c r="D45" s="1"/>
      <c r="E45" s="1"/>
      <c r="F45" s="1"/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2.75" customHeight="1"/>
  </sheetData>
  <mergeCells count="31"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  <mergeCell ref="K12:M12"/>
    <mergeCell ref="N12:O12"/>
    <mergeCell ref="Q12:S12"/>
    <mergeCell ref="T12:U12"/>
    <mergeCell ref="K13:M13"/>
    <mergeCell ref="N13:O13"/>
    <mergeCell ref="Q13:S13"/>
    <mergeCell ref="T13:U13"/>
    <mergeCell ref="K10:M10"/>
    <mergeCell ref="N10:O10"/>
    <mergeCell ref="Q10:S10"/>
    <mergeCell ref="T10:U10"/>
    <mergeCell ref="K11:M11"/>
    <mergeCell ref="N11:O11"/>
    <mergeCell ref="Q11:S11"/>
    <mergeCell ref="T11:U11"/>
    <mergeCell ref="A1:W4"/>
    <mergeCell ref="A5:W7"/>
    <mergeCell ref="K9:M9"/>
    <mergeCell ref="N9:O9"/>
    <mergeCell ref="Q9:S9"/>
    <mergeCell ref="T9:U9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83" orientation="landscape" horizontalDpi="1200" verticalDpi="1200" r:id="rId1"/>
  <headerFooter>
    <oddHeader>&amp;RPage &amp;P of &amp;N            .</oddHeader>
  </headerFooter>
  <colBreaks count="1" manualBreakCount="1">
    <brk id="23" max="42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6" tint="0.39997558519241921"/>
  </sheetPr>
  <dimension ref="A1:BZ48"/>
  <sheetViews>
    <sheetView showZeros="0" view="pageBreakPreview" zoomScale="70" zoomScaleNormal="75" zoomScaleSheetLayoutView="70" workbookViewId="0">
      <selection activeCell="O49" sqref="O49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4" width="6.125" style="2" customWidth="1"/>
    <col min="15" max="15" width="7.125" style="2" customWidth="1"/>
    <col min="16" max="16" width="6.125" style="2" customWidth="1"/>
    <col min="17" max="17" width="7.125" style="2" customWidth="1"/>
    <col min="18" max="18" width="6.875" style="2" bestFit="1" customWidth="1"/>
    <col min="19" max="19" width="7.125" style="2" customWidth="1"/>
    <col min="20" max="20" width="9.375" style="2" customWidth="1"/>
    <col min="21" max="21" width="8.625" style="2" customWidth="1"/>
    <col min="22" max="24" width="6.125" style="2" customWidth="1"/>
    <col min="25" max="28" width="6.125" style="2" hidden="1" customWidth="1"/>
    <col min="29" max="29" width="5.625" style="2" customWidth="1"/>
    <col min="30" max="30" width="7.125" style="2" customWidth="1"/>
    <col min="31" max="31" width="5.625" style="2" customWidth="1"/>
    <col min="32" max="32" width="7.125" style="2" customWidth="1"/>
    <col min="33" max="33" width="5.625" style="2" customWidth="1"/>
    <col min="34" max="34" width="7.125" style="2" customWidth="1"/>
    <col min="35" max="35" width="5.625" style="2" customWidth="1"/>
    <col min="36" max="36" width="7.125" style="2" customWidth="1"/>
    <col min="37" max="37" width="5.625" style="2" customWidth="1"/>
    <col min="38" max="38" width="7.125" style="2" customWidth="1"/>
    <col min="39" max="39" width="5.625" style="2" customWidth="1"/>
    <col min="40" max="40" width="7.125" style="2" customWidth="1"/>
    <col min="41" max="16384" width="9" style="2"/>
  </cols>
  <sheetData>
    <row r="1" spans="1:78" s="8" customFormat="1" ht="12.75" customHeight="1">
      <c r="A1" s="555" t="s">
        <v>53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7"/>
      <c r="Y1" s="9"/>
      <c r="Z1" s="9"/>
      <c r="AA1" s="9"/>
      <c r="AB1" s="10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</row>
    <row r="2" spans="1:78" s="8" customFormat="1" ht="12.75" customHeight="1">
      <c r="A2" s="558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60"/>
      <c r="Y2" s="11"/>
      <c r="Z2" s="11"/>
      <c r="AA2" s="11"/>
      <c r="AB2" s="12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</row>
    <row r="3" spans="1:78" s="8" customFormat="1" ht="12.75" customHeight="1">
      <c r="A3" s="558"/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60"/>
      <c r="Y3" s="11"/>
      <c r="Z3" s="11"/>
      <c r="AA3" s="11"/>
      <c r="AB3" s="12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</row>
    <row r="4" spans="1:78" s="8" customFormat="1" ht="12.75" customHeight="1">
      <c r="A4" s="558"/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60"/>
      <c r="Y4" s="11"/>
      <c r="Z4" s="11"/>
      <c r="AA4" s="11"/>
      <c r="AB4" s="12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</row>
    <row r="5" spans="1:78" s="8" customFormat="1" ht="12.75" customHeight="1">
      <c r="A5" s="558" t="str">
        <f ca="1">LEFT(RIGHT(CELL("filename",F16),LEN(CELL("filename",F16))-FIND("]",CELL("filename",F16))),LEN(RIGHT(CELL("filename",F16),LEN(CELL("filename",F16))-FIND("]",CELL("filename",F16)))))</f>
        <v>LV-SWGR to Panel-3C-AG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60"/>
      <c r="Y5" s="11"/>
      <c r="Z5" s="11"/>
      <c r="AA5" s="11"/>
      <c r="AB5" s="12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</row>
    <row r="6" spans="1:78" s="8" customFormat="1" ht="12.75" customHeight="1">
      <c r="A6" s="558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60"/>
      <c r="Y6" s="11"/>
      <c r="Z6" s="11"/>
      <c r="AA6" s="11"/>
      <c r="AB6" s="12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</row>
    <row r="7" spans="1:78" s="8" customFormat="1" ht="14.25" customHeight="1" thickBot="1">
      <c r="A7" s="561"/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3"/>
      <c r="Y7" s="13"/>
      <c r="Z7" s="13"/>
      <c r="AA7" s="13"/>
      <c r="AB7" s="14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</row>
    <row r="8" spans="1:78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5" customHeight="1">
      <c r="E9" s="18" t="s">
        <v>0</v>
      </c>
      <c r="F9" s="19"/>
      <c r="G9" s="19"/>
      <c r="H9" s="23">
        <v>0.4</v>
      </c>
      <c r="I9" s="20" t="s">
        <v>1</v>
      </c>
      <c r="K9" s="564" t="s">
        <v>2</v>
      </c>
      <c r="L9" s="565"/>
      <c r="M9" s="565"/>
      <c r="N9" s="478" t="s">
        <v>55</v>
      </c>
      <c r="O9" s="479"/>
      <c r="Q9" s="566" t="s">
        <v>31</v>
      </c>
      <c r="R9" s="567"/>
      <c r="S9" s="568"/>
      <c r="T9" s="483">
        <v>0.56000000000000005</v>
      </c>
      <c r="U9" s="484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5" customHeight="1">
      <c r="E10" s="16" t="s">
        <v>8</v>
      </c>
      <c r="F10" s="17"/>
      <c r="G10" s="17"/>
      <c r="H10" s="24">
        <v>3</v>
      </c>
      <c r="I10" s="15" t="s">
        <v>29</v>
      </c>
      <c r="K10" s="543" t="s">
        <v>6</v>
      </c>
      <c r="L10" s="544"/>
      <c r="M10" s="544"/>
      <c r="N10" s="461" t="s">
        <v>25</v>
      </c>
      <c r="O10" s="462"/>
      <c r="Q10" s="550" t="s">
        <v>36</v>
      </c>
      <c r="R10" s="551"/>
      <c r="S10" s="552"/>
      <c r="T10" s="463" t="s">
        <v>78</v>
      </c>
      <c r="U10" s="464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15" customHeight="1">
      <c r="E11" s="16" t="s">
        <v>3</v>
      </c>
      <c r="F11" s="17"/>
      <c r="G11" s="17"/>
      <c r="H11" s="25">
        <v>50</v>
      </c>
      <c r="I11" s="6" t="s">
        <v>4</v>
      </c>
      <c r="K11" s="543" t="s">
        <v>9</v>
      </c>
      <c r="L11" s="544"/>
      <c r="M11" s="544"/>
      <c r="N11" s="445" t="s">
        <v>26</v>
      </c>
      <c r="O11" s="446"/>
      <c r="Q11" s="550" t="s">
        <v>37</v>
      </c>
      <c r="R11" s="551"/>
      <c r="S11" s="552"/>
      <c r="T11" s="465">
        <v>240</v>
      </c>
      <c r="U11" s="466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5" customHeight="1">
      <c r="E12" s="16" t="s">
        <v>49</v>
      </c>
      <c r="F12" s="17"/>
      <c r="G12" s="17"/>
      <c r="H12" s="25">
        <v>1</v>
      </c>
      <c r="I12" s="7" t="s">
        <v>7</v>
      </c>
      <c r="K12" s="543" t="s">
        <v>5</v>
      </c>
      <c r="L12" s="544"/>
      <c r="M12" s="544"/>
      <c r="N12" s="445" t="s">
        <v>27</v>
      </c>
      <c r="O12" s="446"/>
      <c r="Q12" s="550" t="s">
        <v>30</v>
      </c>
      <c r="R12" s="551"/>
      <c r="S12" s="552"/>
      <c r="T12" s="445" t="s">
        <v>47</v>
      </c>
      <c r="U12" s="446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15" customHeight="1" thickBot="1">
      <c r="E13" s="21" t="s">
        <v>10</v>
      </c>
      <c r="F13" s="22"/>
      <c r="G13" s="22"/>
      <c r="H13" s="26" t="s">
        <v>72</v>
      </c>
      <c r="I13" s="42"/>
      <c r="K13" s="543" t="s">
        <v>11</v>
      </c>
      <c r="L13" s="544"/>
      <c r="M13" s="544"/>
      <c r="N13" s="553" t="s">
        <v>54</v>
      </c>
      <c r="O13" s="554"/>
      <c r="Q13" s="550" t="s">
        <v>13</v>
      </c>
      <c r="R13" s="551"/>
      <c r="S13" s="552"/>
      <c r="T13" s="459">
        <v>45</v>
      </c>
      <c r="U13" s="460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5" customHeight="1" thickBot="1">
      <c r="K14" s="543" t="s">
        <v>12</v>
      </c>
      <c r="L14" s="544"/>
      <c r="M14" s="544"/>
      <c r="N14" s="445" t="s">
        <v>66</v>
      </c>
      <c r="O14" s="446"/>
      <c r="Q14" s="545" t="s">
        <v>14</v>
      </c>
      <c r="R14" s="546"/>
      <c r="S14" s="547"/>
      <c r="T14" s="450">
        <v>30</v>
      </c>
      <c r="U14" s="451"/>
      <c r="AC14" s="1"/>
      <c r="AD14" s="1"/>
      <c r="AE14" s="1"/>
      <c r="AF14" s="1"/>
      <c r="AG14" s="1"/>
      <c r="AH14" s="1" t="s">
        <v>69</v>
      </c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15" customHeight="1" thickBot="1">
      <c r="K15" s="548" t="s">
        <v>15</v>
      </c>
      <c r="L15" s="549"/>
      <c r="M15" s="549"/>
      <c r="N15" s="454">
        <v>90</v>
      </c>
      <c r="O15" s="455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12.75" customHeight="1">
      <c r="D16" s="62"/>
      <c r="E16" s="62"/>
      <c r="F16" s="62"/>
      <c r="G16" s="6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2.75" customHeight="1" thickBot="1"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01">
        <v>1</v>
      </c>
      <c r="I18" s="101">
        <v>1</v>
      </c>
      <c r="J18" s="101">
        <v>1</v>
      </c>
      <c r="K18" s="100">
        <v>1</v>
      </c>
      <c r="L18" s="100">
        <v>1</v>
      </c>
      <c r="M18" s="101">
        <v>1</v>
      </c>
      <c r="N18" s="101">
        <v>1</v>
      </c>
      <c r="O18" s="101">
        <v>1</v>
      </c>
      <c r="P18" s="101">
        <v>1</v>
      </c>
      <c r="Q18" s="101">
        <v>1</v>
      </c>
      <c r="R18" s="101">
        <v>1</v>
      </c>
      <c r="S18" s="101">
        <v>1</v>
      </c>
      <c r="T18" s="101">
        <v>1</v>
      </c>
      <c r="U18" s="101">
        <v>2</v>
      </c>
      <c r="V18" s="101">
        <v>2</v>
      </c>
      <c r="W18" s="101">
        <v>2</v>
      </c>
      <c r="X18" s="101">
        <v>3</v>
      </c>
      <c r="Y18" s="101">
        <v>3</v>
      </c>
      <c r="Z18" s="101">
        <v>4</v>
      </c>
      <c r="AA18" s="101">
        <v>4</v>
      </c>
      <c r="AB18" s="65">
        <v>5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89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0">
        <v>240</v>
      </c>
      <c r="Z19" s="60">
        <v>185</v>
      </c>
      <c r="AA19" s="60">
        <v>240</v>
      </c>
      <c r="AB19" s="67">
        <v>240</v>
      </c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89"/>
    </row>
    <row r="20" spans="1:78" ht="17.100000000000001" customHeight="1">
      <c r="A20" s="48" t="s">
        <v>32</v>
      </c>
      <c r="B20" s="49"/>
      <c r="C20" s="49"/>
      <c r="D20" s="49"/>
      <c r="E20" s="49"/>
      <c r="F20" s="49"/>
      <c r="G20" s="164">
        <v>32</v>
      </c>
      <c r="H20" s="169">
        <v>42</v>
      </c>
      <c r="I20" s="169">
        <v>54</v>
      </c>
      <c r="J20" s="169">
        <v>75</v>
      </c>
      <c r="K20" s="170">
        <v>100</v>
      </c>
      <c r="L20" s="170">
        <v>127</v>
      </c>
      <c r="M20" s="169">
        <v>158</v>
      </c>
      <c r="N20" s="169">
        <v>192</v>
      </c>
      <c r="O20" s="169">
        <v>246</v>
      </c>
      <c r="P20" s="169">
        <v>298</v>
      </c>
      <c r="Q20" s="169">
        <v>346</v>
      </c>
      <c r="R20" s="169">
        <v>399</v>
      </c>
      <c r="S20" s="169">
        <v>456</v>
      </c>
      <c r="T20" s="169">
        <v>538</v>
      </c>
      <c r="U20" s="169">
        <f>HLOOKUP(U$19,$G$19:$T$22,2,FALSE)*U$18</f>
        <v>798</v>
      </c>
      <c r="V20" s="169">
        <f>HLOOKUP(V$19,$G$19:$T$22,2,FALSE)*V$18</f>
        <v>912</v>
      </c>
      <c r="W20" s="169">
        <f>HLOOKUP(W$19,$G$19:$T$22,2,FALSE)*W$18</f>
        <v>1076</v>
      </c>
      <c r="X20" s="169">
        <f>HLOOKUP(X$19,$G$19:$T$22,2,FALSE)*X$18</f>
        <v>1368</v>
      </c>
      <c r="Y20" s="102">
        <v>375</v>
      </c>
      <c r="Z20" s="102">
        <v>324</v>
      </c>
      <c r="AA20" s="102">
        <v>375</v>
      </c>
      <c r="AB20" s="103">
        <v>375</v>
      </c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89"/>
    </row>
    <row r="21" spans="1:78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5.88</v>
      </c>
      <c r="I21" s="178">
        <v>3.93</v>
      </c>
      <c r="J21" s="178">
        <v>2.33</v>
      </c>
      <c r="K21" s="171">
        <v>1.47</v>
      </c>
      <c r="L21" s="171">
        <v>0.92700000000000005</v>
      </c>
      <c r="M21" s="178">
        <v>0.66900000000000004</v>
      </c>
      <c r="N21" s="178">
        <v>0.49299999999999999</v>
      </c>
      <c r="O21" s="178">
        <v>0.34200000000000003</v>
      </c>
      <c r="P21" s="178">
        <v>0.247</v>
      </c>
      <c r="Q21" s="178">
        <v>0.19700000000000001</v>
      </c>
      <c r="R21" s="178">
        <v>0.16</v>
      </c>
      <c r="S21" s="178">
        <v>0.12640000000000001</v>
      </c>
      <c r="T21" s="178">
        <v>9.6100000000000005E-2</v>
      </c>
      <c r="U21" s="178">
        <f>HLOOKUP(U$19,$G$19:$T$22,3,FALSE)/U$18</f>
        <v>0.08</v>
      </c>
      <c r="V21" s="178">
        <f>HLOOKUP(V$19,$G$19:$T$22,3,FALSE)/V$18</f>
        <v>6.3200000000000006E-2</v>
      </c>
      <c r="W21" s="178">
        <f>HLOOKUP(W$19,$G$19:$T$22,3,FALSE)/W$18</f>
        <v>4.8050000000000002E-2</v>
      </c>
      <c r="X21" s="178">
        <f>HLOOKUP(X$19,$G$19:$T$22,3,FALSE)/X$18</f>
        <v>4.2133333333333335E-2</v>
      </c>
      <c r="Y21" s="104">
        <v>9.6100000000000005E-2</v>
      </c>
      <c r="Z21" s="104">
        <v>0.12640000000000001</v>
      </c>
      <c r="AA21" s="104">
        <v>9.6100000000000005E-2</v>
      </c>
      <c r="AB21" s="105">
        <v>9.6100000000000005E-2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89"/>
    </row>
    <row r="22" spans="1:78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9.7000000000000003E-2</v>
      </c>
      <c r="I22" s="178">
        <v>9.4E-2</v>
      </c>
      <c r="J22" s="178">
        <v>0.09</v>
      </c>
      <c r="K22" s="171">
        <v>8.7999999999999995E-2</v>
      </c>
      <c r="L22" s="171">
        <v>8.8999999999999996E-2</v>
      </c>
      <c r="M22" s="178">
        <v>8.5999999999999993E-2</v>
      </c>
      <c r="N22" s="178">
        <v>8.3000000000000004E-2</v>
      </c>
      <c r="O22" s="178">
        <v>8.2000000000000003E-2</v>
      </c>
      <c r="P22" s="178">
        <v>7.9000000000000001E-2</v>
      </c>
      <c r="Q22" s="178">
        <v>7.9000000000000001E-2</v>
      </c>
      <c r="R22" s="178">
        <v>0.08</v>
      </c>
      <c r="S22" s="178">
        <v>7.1999999999999995E-2</v>
      </c>
      <c r="T22" s="178">
        <v>7.0999999999999994E-2</v>
      </c>
      <c r="U22" s="178">
        <f>HLOOKUP(U$19,$G$19:$T$22,4,FALSE)/U$18</f>
        <v>0.04</v>
      </c>
      <c r="V22" s="178">
        <f>HLOOKUP(V$19,$G$19:$T$22,4,FALSE)/V$18</f>
        <v>3.5999999999999997E-2</v>
      </c>
      <c r="W22" s="178">
        <f>HLOOKUP(W$19,$G$19:$T$22,4,FALSE)/W$18</f>
        <v>3.5499999999999997E-2</v>
      </c>
      <c r="X22" s="178">
        <f>HLOOKUP(X$19,$G$19:$T$22,4,FALSE)/X$18</f>
        <v>2.3999999999999997E-2</v>
      </c>
      <c r="Y22" s="104">
        <v>7.0999999999999994E-2</v>
      </c>
      <c r="Z22" s="104">
        <v>7.1999999999999995E-2</v>
      </c>
      <c r="AA22" s="104">
        <v>7.0999999999999994E-2</v>
      </c>
      <c r="AB22" s="105">
        <v>7.0999999999999994E-2</v>
      </c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89"/>
    </row>
    <row r="23" spans="1:78" ht="17.100000000000001" customHeight="1" thickBot="1">
      <c r="A23" s="52" t="s">
        <v>50</v>
      </c>
      <c r="B23" s="53"/>
      <c r="C23" s="53"/>
      <c r="D23" s="53"/>
      <c r="E23" s="53"/>
      <c r="F23" s="53"/>
      <c r="G23" s="174">
        <f t="shared" ref="G23:AB23" si="0">G20*$T$9</f>
        <v>17.920000000000002</v>
      </c>
      <c r="H23" s="175">
        <f t="shared" si="0"/>
        <v>23.520000000000003</v>
      </c>
      <c r="I23" s="175">
        <f t="shared" si="0"/>
        <v>30.240000000000002</v>
      </c>
      <c r="J23" s="175">
        <f t="shared" si="0"/>
        <v>42.000000000000007</v>
      </c>
      <c r="K23" s="175">
        <f t="shared" si="0"/>
        <v>56.000000000000007</v>
      </c>
      <c r="L23" s="175">
        <f t="shared" si="0"/>
        <v>71.12</v>
      </c>
      <c r="M23" s="175">
        <f t="shared" si="0"/>
        <v>88.48</v>
      </c>
      <c r="N23" s="175">
        <f t="shared" si="0"/>
        <v>107.52000000000001</v>
      </c>
      <c r="O23" s="175">
        <f t="shared" si="0"/>
        <v>137.76000000000002</v>
      </c>
      <c r="P23" s="175">
        <f t="shared" si="0"/>
        <v>166.88000000000002</v>
      </c>
      <c r="Q23" s="175">
        <f t="shared" si="0"/>
        <v>193.76000000000002</v>
      </c>
      <c r="R23" s="175">
        <f t="shared" si="0"/>
        <v>223.44000000000003</v>
      </c>
      <c r="S23" s="175">
        <f t="shared" si="0"/>
        <v>255.36</v>
      </c>
      <c r="T23" s="175">
        <f t="shared" si="0"/>
        <v>301.28000000000003</v>
      </c>
      <c r="U23" s="175">
        <f t="shared" si="0"/>
        <v>446.88000000000005</v>
      </c>
      <c r="V23" s="175">
        <f t="shared" si="0"/>
        <v>510.72</v>
      </c>
      <c r="W23" s="175">
        <f t="shared" si="0"/>
        <v>602.56000000000006</v>
      </c>
      <c r="X23" s="175">
        <f t="shared" si="0"/>
        <v>766.08</v>
      </c>
      <c r="Y23" s="109">
        <f t="shared" si="0"/>
        <v>210.00000000000003</v>
      </c>
      <c r="Z23" s="109">
        <f t="shared" si="0"/>
        <v>181.44000000000003</v>
      </c>
      <c r="AA23" s="109">
        <f t="shared" si="0"/>
        <v>210.00000000000003</v>
      </c>
      <c r="AB23" s="106">
        <f t="shared" si="0"/>
        <v>210.00000000000003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89"/>
    </row>
    <row r="24" spans="1:78" ht="17.100000000000001" customHeight="1">
      <c r="A24" s="27" t="s">
        <v>17</v>
      </c>
      <c r="B24" s="76"/>
      <c r="C24" s="433" t="s">
        <v>18</v>
      </c>
      <c r="D24" s="434"/>
      <c r="E24" s="435" t="s">
        <v>41</v>
      </c>
      <c r="F24" s="107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9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89"/>
    </row>
    <row r="25" spans="1:78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108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1"/>
      <c r="Z25" s="441"/>
      <c r="AA25" s="441"/>
      <c r="AB25" s="442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89"/>
    </row>
    <row r="26" spans="1:78" ht="17.100000000000001" customHeight="1">
      <c r="A26" s="154">
        <v>1</v>
      </c>
      <c r="B26" s="155"/>
      <c r="C26" s="181">
        <f>IF($B26="",A26/(($E26/100)*SQRT(3)*$H$9*$D26/100),B26/(($E26/100)*SQRT(3)*$H$9))</f>
        <v>1.9245008972987523</v>
      </c>
      <c r="D26" s="199">
        <v>75</v>
      </c>
      <c r="E26" s="200">
        <v>100</v>
      </c>
      <c r="F26" s="201">
        <v>2.5</v>
      </c>
      <c r="G26" s="158">
        <f t="shared" ref="G26:P35" si="1">IFERROR(IF(OR((dAmp)&lt;Amp,G$18*G$19&lt;$F26),"",
                                                 (Voltage*1000*VD/100)/(Amp*SQRT(3)*(Res*PF/100+Rea*SQRT(1-PF/100)^2))*1000
                          ),"")</f>
        <v>168.74670416593429</v>
      </c>
      <c r="H26" s="158">
        <f t="shared" si="1"/>
        <v>270.62073631392008</v>
      </c>
      <c r="I26" s="158">
        <f t="shared" si="1"/>
        <v>403.90440928980155</v>
      </c>
      <c r="J26" s="158">
        <f t="shared" si="1"/>
        <v>677.96610169491544</v>
      </c>
      <c r="K26" s="158">
        <f t="shared" si="1"/>
        <v>1067.1409515340154</v>
      </c>
      <c r="L26" s="158">
        <f t="shared" si="1"/>
        <v>1672.473867595819</v>
      </c>
      <c r="M26" s="158">
        <f t="shared" si="1"/>
        <v>2293.3588150979458</v>
      </c>
      <c r="N26" s="158">
        <f t="shared" si="1"/>
        <v>3072.9833546734958</v>
      </c>
      <c r="O26" s="158">
        <f t="shared" si="1"/>
        <v>4332.1299638989176</v>
      </c>
      <c r="P26" s="158">
        <f t="shared" si="1"/>
        <v>5853.6585365853671</v>
      </c>
      <c r="Q26" s="158">
        <f t="shared" ref="Q26:X35" si="2">IFERROR(IF(OR((dAmp)&lt;Amp,Q$18*Q$19&lt;$F26),"",
                                                 (Voltage*1000*VD/100)/(Amp*SQRT(3)*(Res*PF/100+Rea*SQRT(1-PF/100)^2))*1000
                          ),"")</f>
        <v>7164.1791044776146</v>
      </c>
      <c r="R26" s="158">
        <f t="shared" si="2"/>
        <v>8571.4285714285743</v>
      </c>
      <c r="S26" s="158">
        <f t="shared" si="2"/>
        <v>10638.297872340427</v>
      </c>
      <c r="T26" s="158">
        <f t="shared" si="2"/>
        <v>13359.30976899527</v>
      </c>
      <c r="U26" s="158">
        <f t="shared" si="2"/>
        <v>17142.857142857149</v>
      </c>
      <c r="V26" s="158">
        <f t="shared" si="2"/>
        <v>21276.595744680853</v>
      </c>
      <c r="W26" s="158">
        <f t="shared" si="2"/>
        <v>26718.61953799054</v>
      </c>
      <c r="X26" s="158">
        <f t="shared" si="2"/>
        <v>31914.893617021284</v>
      </c>
      <c r="Y26" s="58">
        <f t="shared" ref="Y26:AB35" si="3">IFERROR(IF(OR((dAmp *RUN)&lt;Amp,Y$19&lt;$F26),"",
                                                 (Voltage*1000*VD/100)/(Amp*SQRT(3)*(Res/RUN*PF/100+Rea/RUN*SQRT(1-PF/100)^2))*1000
                          ),"")</f>
        <v>40077.92930698581</v>
      </c>
      <c r="Z26" s="58">
        <f t="shared" si="3"/>
        <v>42553.191489361707</v>
      </c>
      <c r="AA26" s="58">
        <f t="shared" si="3"/>
        <v>53437.239075981081</v>
      </c>
      <c r="AB26" s="69">
        <f t="shared" si="3"/>
        <v>66796.548844976351</v>
      </c>
    </row>
    <row r="27" spans="1:78" ht="17.100000000000001" customHeight="1">
      <c r="A27" s="159">
        <v>1.5</v>
      </c>
      <c r="B27" s="160"/>
      <c r="C27" s="148">
        <f t="shared" ref="C27:C41" si="4">IF($B27="",A27/(($E27/100)*SQRT(3)*$H$9*$D27/100),B27/(($E27/100)*SQRT(3)*$H$9))</f>
        <v>2.8867513459481287</v>
      </c>
      <c r="D27" s="202">
        <v>75</v>
      </c>
      <c r="E27" s="203">
        <v>100</v>
      </c>
      <c r="F27" s="201">
        <v>2.5</v>
      </c>
      <c r="G27" s="158">
        <f t="shared" si="1"/>
        <v>112.49780277728954</v>
      </c>
      <c r="H27" s="158">
        <f t="shared" si="1"/>
        <v>180.41382420928008</v>
      </c>
      <c r="I27" s="158">
        <f t="shared" si="1"/>
        <v>269.26960619320101</v>
      </c>
      <c r="J27" s="158">
        <f t="shared" si="1"/>
        <v>451.97740112994359</v>
      </c>
      <c r="K27" s="158">
        <f t="shared" si="1"/>
        <v>711.42730102267683</v>
      </c>
      <c r="L27" s="158">
        <f t="shared" si="1"/>
        <v>1114.9825783972128</v>
      </c>
      <c r="M27" s="158">
        <f t="shared" si="1"/>
        <v>1528.9058767319639</v>
      </c>
      <c r="N27" s="158">
        <f t="shared" si="1"/>
        <v>2048.655569782331</v>
      </c>
      <c r="O27" s="158">
        <f t="shared" si="1"/>
        <v>2888.0866425992785</v>
      </c>
      <c r="P27" s="158">
        <f t="shared" si="1"/>
        <v>3902.4390243902453</v>
      </c>
      <c r="Q27" s="158">
        <f t="shared" si="2"/>
        <v>4776.1194029850758</v>
      </c>
      <c r="R27" s="158">
        <f t="shared" si="2"/>
        <v>5714.2857142857156</v>
      </c>
      <c r="S27" s="158">
        <f t="shared" si="2"/>
        <v>7092.1985815602839</v>
      </c>
      <c r="T27" s="158">
        <f t="shared" si="2"/>
        <v>8906.2065126635152</v>
      </c>
      <c r="U27" s="158">
        <f t="shared" si="2"/>
        <v>11428.571428571431</v>
      </c>
      <c r="V27" s="158">
        <f t="shared" si="2"/>
        <v>14184.397163120568</v>
      </c>
      <c r="W27" s="158">
        <f t="shared" si="2"/>
        <v>17812.41302532703</v>
      </c>
      <c r="X27" s="158">
        <f t="shared" si="2"/>
        <v>21276.595744680853</v>
      </c>
      <c r="Y27" s="58">
        <f t="shared" si="3"/>
        <v>26718.619537990537</v>
      </c>
      <c r="Z27" s="58">
        <f t="shared" si="3"/>
        <v>28368.794326241135</v>
      </c>
      <c r="AA27" s="58">
        <f t="shared" si="3"/>
        <v>35624.826050654061</v>
      </c>
      <c r="AB27" s="69">
        <f t="shared" si="3"/>
        <v>44531.032563317567</v>
      </c>
      <c r="AC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D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78" ht="17.100000000000001" customHeight="1">
      <c r="A28" s="159">
        <v>3</v>
      </c>
      <c r="B28" s="160"/>
      <c r="C28" s="148">
        <f t="shared" si="4"/>
        <v>5.7735026918962573</v>
      </c>
      <c r="D28" s="202">
        <v>75</v>
      </c>
      <c r="E28" s="203">
        <v>100</v>
      </c>
      <c r="F28" s="201">
        <v>2.5</v>
      </c>
      <c r="G28" s="158">
        <f t="shared" si="1"/>
        <v>56.248901388644768</v>
      </c>
      <c r="H28" s="158">
        <f t="shared" si="1"/>
        <v>90.20691210464004</v>
      </c>
      <c r="I28" s="158">
        <f t="shared" si="1"/>
        <v>134.63480309660051</v>
      </c>
      <c r="J28" s="158">
        <f t="shared" si="1"/>
        <v>225.98870056497179</v>
      </c>
      <c r="K28" s="158">
        <f t="shared" si="1"/>
        <v>355.71365051133841</v>
      </c>
      <c r="L28" s="158">
        <f t="shared" si="1"/>
        <v>557.49128919860641</v>
      </c>
      <c r="M28" s="158">
        <f t="shared" si="1"/>
        <v>764.45293836598194</v>
      </c>
      <c r="N28" s="158">
        <f t="shared" si="1"/>
        <v>1024.3277848911655</v>
      </c>
      <c r="O28" s="158">
        <f t="shared" si="1"/>
        <v>1444.0433212996393</v>
      </c>
      <c r="P28" s="158">
        <f t="shared" si="1"/>
        <v>1951.2195121951227</v>
      </c>
      <c r="Q28" s="158">
        <f t="shared" si="2"/>
        <v>2388.0597014925379</v>
      </c>
      <c r="R28" s="158">
        <f t="shared" si="2"/>
        <v>2857.1428571428578</v>
      </c>
      <c r="S28" s="158">
        <f t="shared" si="2"/>
        <v>3546.0992907801419</v>
      </c>
      <c r="T28" s="158">
        <f t="shared" si="2"/>
        <v>4453.1032563317576</v>
      </c>
      <c r="U28" s="158">
        <f t="shared" si="2"/>
        <v>5714.2857142857156</v>
      </c>
      <c r="V28" s="158">
        <f t="shared" si="2"/>
        <v>7092.1985815602839</v>
      </c>
      <c r="W28" s="158">
        <f t="shared" si="2"/>
        <v>8906.2065126635152</v>
      </c>
      <c r="X28" s="158">
        <f t="shared" si="2"/>
        <v>10638.297872340427</v>
      </c>
      <c r="Y28" s="58">
        <f t="shared" si="3"/>
        <v>13359.309768995268</v>
      </c>
      <c r="Z28" s="58">
        <f t="shared" si="3"/>
        <v>14184.397163120568</v>
      </c>
      <c r="AA28" s="58">
        <f t="shared" si="3"/>
        <v>17812.41302532703</v>
      </c>
      <c r="AB28" s="69">
        <f t="shared" si="3"/>
        <v>22265.516281658784</v>
      </c>
      <c r="AC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D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78" ht="17.100000000000001" customHeight="1">
      <c r="A29" s="159">
        <v>5</v>
      </c>
      <c r="B29" s="160"/>
      <c r="C29" s="148">
        <f t="shared" si="4"/>
        <v>9.6225044864937619</v>
      </c>
      <c r="D29" s="202">
        <v>75</v>
      </c>
      <c r="E29" s="203">
        <v>100</v>
      </c>
      <c r="F29" s="201">
        <v>2.5</v>
      </c>
      <c r="G29" s="158">
        <f t="shared" si="1"/>
        <v>33.749340833186857</v>
      </c>
      <c r="H29" s="158">
        <f t="shared" si="1"/>
        <v>54.124147262784007</v>
      </c>
      <c r="I29" s="158">
        <f t="shared" si="1"/>
        <v>80.78088185796031</v>
      </c>
      <c r="J29" s="158">
        <f t="shared" si="1"/>
        <v>135.59322033898309</v>
      </c>
      <c r="K29" s="158">
        <f t="shared" si="1"/>
        <v>213.42819030680303</v>
      </c>
      <c r="L29" s="158">
        <f t="shared" si="1"/>
        <v>334.4947735191638</v>
      </c>
      <c r="M29" s="158">
        <f t="shared" si="1"/>
        <v>458.67176301958921</v>
      </c>
      <c r="N29" s="158">
        <f t="shared" si="1"/>
        <v>614.5966709346992</v>
      </c>
      <c r="O29" s="158">
        <f t="shared" si="1"/>
        <v>866.42599277978354</v>
      </c>
      <c r="P29" s="158">
        <f t="shared" si="1"/>
        <v>1170.7317073170734</v>
      </c>
      <c r="Q29" s="158">
        <f t="shared" si="2"/>
        <v>1432.8358208955228</v>
      </c>
      <c r="R29" s="158">
        <f t="shared" si="2"/>
        <v>1714.2857142857149</v>
      </c>
      <c r="S29" s="158">
        <f t="shared" si="2"/>
        <v>2127.6595744680849</v>
      </c>
      <c r="T29" s="158">
        <f t="shared" si="2"/>
        <v>2671.8619537990544</v>
      </c>
      <c r="U29" s="158">
        <f t="shared" si="2"/>
        <v>3428.5714285714298</v>
      </c>
      <c r="V29" s="158">
        <f t="shared" si="2"/>
        <v>4255.3191489361698</v>
      </c>
      <c r="W29" s="158">
        <f t="shared" si="2"/>
        <v>5343.7239075981088</v>
      </c>
      <c r="X29" s="158">
        <f t="shared" si="2"/>
        <v>6382.978723404256</v>
      </c>
      <c r="Y29" s="58">
        <f t="shared" si="3"/>
        <v>8015.5858613971614</v>
      </c>
      <c r="Z29" s="58">
        <f t="shared" si="3"/>
        <v>8510.6382978723395</v>
      </c>
      <c r="AA29" s="58">
        <f t="shared" si="3"/>
        <v>10687.447815196218</v>
      </c>
      <c r="AB29" s="69">
        <f t="shared" si="3"/>
        <v>13359.309768995268</v>
      </c>
      <c r="AC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D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78" ht="17.100000000000001" customHeight="1">
      <c r="A30" s="159">
        <v>5.5</v>
      </c>
      <c r="B30" s="160"/>
      <c r="C30" s="148">
        <f t="shared" si="4"/>
        <v>10.584754935143138</v>
      </c>
      <c r="D30" s="202">
        <v>75</v>
      </c>
      <c r="E30" s="203">
        <v>100</v>
      </c>
      <c r="F30" s="201">
        <v>2.5</v>
      </c>
      <c r="G30" s="158">
        <f t="shared" si="1"/>
        <v>30.681218939260773</v>
      </c>
      <c r="H30" s="158">
        <f t="shared" si="1"/>
        <v>49.203770238894549</v>
      </c>
      <c r="I30" s="158">
        <f t="shared" si="1"/>
        <v>73.437165325418448</v>
      </c>
      <c r="J30" s="158">
        <f t="shared" si="1"/>
        <v>123.26656394453006</v>
      </c>
      <c r="K30" s="158">
        <f t="shared" si="1"/>
        <v>194.0256275516391</v>
      </c>
      <c r="L30" s="158">
        <f t="shared" si="1"/>
        <v>304.08615774469433</v>
      </c>
      <c r="M30" s="158">
        <f t="shared" si="1"/>
        <v>416.97433001780831</v>
      </c>
      <c r="N30" s="158">
        <f t="shared" si="1"/>
        <v>558.7242463042719</v>
      </c>
      <c r="O30" s="158">
        <f t="shared" si="1"/>
        <v>787.65999343616681</v>
      </c>
      <c r="P30" s="158">
        <f t="shared" si="1"/>
        <v>1064.3015521064303</v>
      </c>
      <c r="Q30" s="158">
        <f t="shared" si="2"/>
        <v>1302.5780189959298</v>
      </c>
      <c r="R30" s="158">
        <f t="shared" si="2"/>
        <v>1558.4415584415585</v>
      </c>
      <c r="S30" s="158">
        <f t="shared" si="2"/>
        <v>1934.235976789168</v>
      </c>
      <c r="T30" s="158">
        <f t="shared" si="2"/>
        <v>2428.9654125445945</v>
      </c>
      <c r="U30" s="158">
        <f t="shared" si="2"/>
        <v>3116.8831168831171</v>
      </c>
      <c r="V30" s="158">
        <f t="shared" si="2"/>
        <v>3868.4719535783361</v>
      </c>
      <c r="W30" s="158">
        <f t="shared" si="2"/>
        <v>4857.9308250891891</v>
      </c>
      <c r="X30" s="158">
        <f t="shared" si="2"/>
        <v>5802.7079303675046</v>
      </c>
      <c r="Y30" s="58">
        <f t="shared" si="3"/>
        <v>7286.8962376337822</v>
      </c>
      <c r="Z30" s="58">
        <f t="shared" si="3"/>
        <v>7736.9439071566721</v>
      </c>
      <c r="AA30" s="58">
        <f t="shared" si="3"/>
        <v>9715.8616501783781</v>
      </c>
      <c r="AB30" s="69">
        <f t="shared" si="3"/>
        <v>12144.82706272297</v>
      </c>
      <c r="AC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D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78" ht="17.100000000000001" customHeight="1">
      <c r="A31" s="159">
        <v>6.5</v>
      </c>
      <c r="B31" s="160"/>
      <c r="C31" s="148">
        <f t="shared" si="4"/>
        <v>12.509255832441891</v>
      </c>
      <c r="D31" s="202">
        <v>75</v>
      </c>
      <c r="E31" s="203">
        <v>100</v>
      </c>
      <c r="F31" s="201">
        <v>2.5</v>
      </c>
      <c r="G31" s="158">
        <f t="shared" si="1"/>
        <v>25.961031410143733</v>
      </c>
      <c r="H31" s="158">
        <f t="shared" si="1"/>
        <v>41.633959432910778</v>
      </c>
      <c r="I31" s="158">
        <f t="shared" si="1"/>
        <v>62.13913989073869</v>
      </c>
      <c r="J31" s="158">
        <f t="shared" si="1"/>
        <v>104.30247718383313</v>
      </c>
      <c r="K31" s="158">
        <f t="shared" si="1"/>
        <v>164.1755310052331</v>
      </c>
      <c r="L31" s="158">
        <f t="shared" si="1"/>
        <v>257.30367193781825</v>
      </c>
      <c r="M31" s="158">
        <f t="shared" si="1"/>
        <v>352.82443309199164</v>
      </c>
      <c r="N31" s="158">
        <f t="shared" si="1"/>
        <v>472.76666994976853</v>
      </c>
      <c r="O31" s="158">
        <f t="shared" si="1"/>
        <v>666.48153290752566</v>
      </c>
      <c r="P31" s="158">
        <f t="shared" si="1"/>
        <v>900.56285178236419</v>
      </c>
      <c r="Q31" s="158">
        <f t="shared" si="2"/>
        <v>1102.1814006888635</v>
      </c>
      <c r="R31" s="158">
        <f t="shared" si="2"/>
        <v>1318.6813186813188</v>
      </c>
      <c r="S31" s="158">
        <f t="shared" si="2"/>
        <v>1636.6612111292961</v>
      </c>
      <c r="T31" s="158">
        <f t="shared" si="2"/>
        <v>2055.2784259992723</v>
      </c>
      <c r="U31" s="158">
        <f t="shared" si="2"/>
        <v>2637.3626373626375</v>
      </c>
      <c r="V31" s="158">
        <f t="shared" si="2"/>
        <v>3273.3224222585923</v>
      </c>
      <c r="W31" s="158">
        <f t="shared" si="2"/>
        <v>4110.5568519985445</v>
      </c>
      <c r="X31" s="158">
        <f t="shared" si="2"/>
        <v>4909.9836333878893</v>
      </c>
      <c r="Y31" s="58">
        <f t="shared" si="3"/>
        <v>6165.835277997815</v>
      </c>
      <c r="Z31" s="58">
        <f t="shared" si="3"/>
        <v>6546.6448445171845</v>
      </c>
      <c r="AA31" s="58">
        <f t="shared" si="3"/>
        <v>8221.113703997089</v>
      </c>
      <c r="AB31" s="69">
        <f t="shared" si="3"/>
        <v>10276.392129996362</v>
      </c>
      <c r="AC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D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78" ht="17.100000000000001" customHeight="1">
      <c r="A32" s="159">
        <v>25</v>
      </c>
      <c r="B32" s="160"/>
      <c r="C32" s="148">
        <f t="shared" si="4"/>
        <v>48.112522432468808</v>
      </c>
      <c r="D32" s="202">
        <v>75</v>
      </c>
      <c r="E32" s="203">
        <v>100</v>
      </c>
      <c r="F32" s="20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>
        <f t="shared" si="1"/>
        <v>42.685638061360613</v>
      </c>
      <c r="L32" s="158">
        <f t="shared" si="1"/>
        <v>66.898954703832771</v>
      </c>
      <c r="M32" s="158">
        <f t="shared" si="1"/>
        <v>91.734352603917841</v>
      </c>
      <c r="N32" s="158">
        <f t="shared" si="1"/>
        <v>122.91933418693986</v>
      </c>
      <c r="O32" s="158">
        <f t="shared" si="1"/>
        <v>173.28519855595673</v>
      </c>
      <c r="P32" s="158">
        <f t="shared" si="1"/>
        <v>234.1463414634147</v>
      </c>
      <c r="Q32" s="158">
        <f t="shared" si="2"/>
        <v>286.56716417910457</v>
      </c>
      <c r="R32" s="158">
        <f t="shared" si="2"/>
        <v>342.85714285714295</v>
      </c>
      <c r="S32" s="158">
        <f t="shared" si="2"/>
        <v>425.53191489361706</v>
      </c>
      <c r="T32" s="158">
        <f t="shared" si="2"/>
        <v>534.37239075981086</v>
      </c>
      <c r="U32" s="158">
        <f t="shared" si="2"/>
        <v>685.71428571428589</v>
      </c>
      <c r="V32" s="158">
        <f t="shared" si="2"/>
        <v>851.06382978723411</v>
      </c>
      <c r="W32" s="158">
        <f t="shared" si="2"/>
        <v>1068.7447815196217</v>
      </c>
      <c r="X32" s="158">
        <f t="shared" si="2"/>
        <v>1276.5957446808513</v>
      </c>
      <c r="Y32" s="58">
        <f t="shared" si="3"/>
        <v>1603.1171722794325</v>
      </c>
      <c r="Z32" s="58">
        <f t="shared" si="3"/>
        <v>1702.1276595744682</v>
      </c>
      <c r="AA32" s="58">
        <f t="shared" si="3"/>
        <v>2137.4895630392434</v>
      </c>
      <c r="AB32" s="69">
        <f t="shared" si="3"/>
        <v>2671.8619537990544</v>
      </c>
      <c r="AC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D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30" ht="17.100000000000001" customHeight="1">
      <c r="A33" s="159">
        <v>27</v>
      </c>
      <c r="B33" s="160"/>
      <c r="C33" s="148">
        <f t="shared" si="4"/>
        <v>51.961524227066313</v>
      </c>
      <c r="D33" s="202">
        <v>75</v>
      </c>
      <c r="E33" s="203">
        <v>100</v>
      </c>
      <c r="F33" s="201">
        <v>2.5</v>
      </c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>
        <f t="shared" si="1"/>
        <v>39.523738945704267</v>
      </c>
      <c r="L33" s="158">
        <f t="shared" si="1"/>
        <v>61.943476577622931</v>
      </c>
      <c r="M33" s="158">
        <f t="shared" si="1"/>
        <v>84.939215373997996</v>
      </c>
      <c r="N33" s="158">
        <f t="shared" si="1"/>
        <v>113.81419832124058</v>
      </c>
      <c r="O33" s="158">
        <f t="shared" si="1"/>
        <v>160.44925792218211</v>
      </c>
      <c r="P33" s="158">
        <f t="shared" si="1"/>
        <v>216.80216802168025</v>
      </c>
      <c r="Q33" s="158">
        <f t="shared" si="2"/>
        <v>265.33996683250422</v>
      </c>
      <c r="R33" s="158">
        <f t="shared" si="2"/>
        <v>317.46031746031753</v>
      </c>
      <c r="S33" s="158">
        <f t="shared" si="2"/>
        <v>394.01103230890465</v>
      </c>
      <c r="T33" s="158">
        <f t="shared" si="2"/>
        <v>494.78925070352852</v>
      </c>
      <c r="U33" s="158">
        <f t="shared" si="2"/>
        <v>634.92063492063505</v>
      </c>
      <c r="V33" s="158">
        <f t="shared" si="2"/>
        <v>788.02206461780929</v>
      </c>
      <c r="W33" s="158">
        <f t="shared" si="2"/>
        <v>989.57850140705705</v>
      </c>
      <c r="X33" s="158">
        <f t="shared" si="2"/>
        <v>1182.0330969267141</v>
      </c>
      <c r="Y33" s="58">
        <f t="shared" si="3"/>
        <v>1484.3677521105853</v>
      </c>
      <c r="Z33" s="58">
        <f t="shared" si="3"/>
        <v>1576.0441292356186</v>
      </c>
      <c r="AA33" s="58">
        <f t="shared" si="3"/>
        <v>1979.1570028141141</v>
      </c>
      <c r="AB33" s="69">
        <f t="shared" si="3"/>
        <v>2473.9462535176426</v>
      </c>
      <c r="AC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D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30" ht="17.100000000000001" customHeight="1">
      <c r="A34" s="159">
        <v>30</v>
      </c>
      <c r="B34" s="160"/>
      <c r="C34" s="148">
        <f t="shared" si="4"/>
        <v>57.735026918962568</v>
      </c>
      <c r="D34" s="202">
        <v>75</v>
      </c>
      <c r="E34" s="203">
        <v>100</v>
      </c>
      <c r="F34" s="201">
        <v>2.5</v>
      </c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>
        <f t="shared" si="1"/>
        <v>55.749128919860638</v>
      </c>
      <c r="M34" s="158">
        <f t="shared" si="1"/>
        <v>76.445293836598211</v>
      </c>
      <c r="N34" s="158">
        <f t="shared" si="1"/>
        <v>102.43277848911653</v>
      </c>
      <c r="O34" s="158">
        <f t="shared" si="1"/>
        <v>144.4043321299639</v>
      </c>
      <c r="P34" s="158">
        <f t="shared" si="1"/>
        <v>195.12195121951223</v>
      </c>
      <c r="Q34" s="158">
        <f t="shared" si="2"/>
        <v>238.8059701492538</v>
      </c>
      <c r="R34" s="158">
        <f t="shared" si="2"/>
        <v>285.71428571428584</v>
      </c>
      <c r="S34" s="158">
        <f t="shared" si="2"/>
        <v>354.6099290780142</v>
      </c>
      <c r="T34" s="158">
        <f t="shared" si="2"/>
        <v>445.31032563317569</v>
      </c>
      <c r="U34" s="158">
        <f t="shared" si="2"/>
        <v>571.42857142857167</v>
      </c>
      <c r="V34" s="158">
        <f t="shared" si="2"/>
        <v>709.21985815602841</v>
      </c>
      <c r="W34" s="158">
        <f t="shared" si="2"/>
        <v>890.62065126635139</v>
      </c>
      <c r="X34" s="158">
        <f t="shared" si="2"/>
        <v>1063.8297872340424</v>
      </c>
      <c r="Y34" s="58">
        <f t="shared" si="3"/>
        <v>1335.930976899527</v>
      </c>
      <c r="Z34" s="58">
        <f t="shared" si="3"/>
        <v>1418.4397163120568</v>
      </c>
      <c r="AA34" s="58">
        <f t="shared" si="3"/>
        <v>1781.2413025327028</v>
      </c>
      <c r="AB34" s="69">
        <f t="shared" si="3"/>
        <v>2226.5516281658784</v>
      </c>
      <c r="AC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D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30" ht="17.100000000000001" customHeight="1">
      <c r="A35" s="159">
        <v>38</v>
      </c>
      <c r="B35" s="160"/>
      <c r="C35" s="148">
        <f t="shared" si="4"/>
        <v>73.131034097352583</v>
      </c>
      <c r="D35" s="202">
        <v>75</v>
      </c>
      <c r="E35" s="203">
        <v>100</v>
      </c>
      <c r="F35" s="201">
        <v>2.5</v>
      </c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>
        <f t="shared" si="1"/>
        <v>60.351547765735432</v>
      </c>
      <c r="N35" s="158">
        <f t="shared" si="1"/>
        <v>80.867983017723589</v>
      </c>
      <c r="O35" s="158">
        <f t="shared" si="1"/>
        <v>114.0034201026031</v>
      </c>
      <c r="P35" s="158">
        <f t="shared" si="1"/>
        <v>154.04364569961496</v>
      </c>
      <c r="Q35" s="158">
        <f t="shared" si="2"/>
        <v>188.53102906520039</v>
      </c>
      <c r="R35" s="158">
        <f t="shared" si="2"/>
        <v>225.56390977443615</v>
      </c>
      <c r="S35" s="158">
        <f t="shared" si="2"/>
        <v>279.95520716685337</v>
      </c>
      <c r="T35" s="158">
        <f t="shared" si="2"/>
        <v>351.56078339461243</v>
      </c>
      <c r="U35" s="158">
        <f t="shared" si="2"/>
        <v>451.12781954887231</v>
      </c>
      <c r="V35" s="158">
        <f t="shared" si="2"/>
        <v>559.91041433370674</v>
      </c>
      <c r="W35" s="158">
        <f t="shared" si="2"/>
        <v>703.12156678922486</v>
      </c>
      <c r="X35" s="158">
        <f t="shared" si="2"/>
        <v>839.86562150056022</v>
      </c>
      <c r="Y35" s="58">
        <f t="shared" si="3"/>
        <v>1054.6823501838371</v>
      </c>
      <c r="Z35" s="58">
        <f t="shared" si="3"/>
        <v>1119.8208286674135</v>
      </c>
      <c r="AA35" s="58">
        <f t="shared" si="3"/>
        <v>1406.2431335784497</v>
      </c>
      <c r="AB35" s="69">
        <f t="shared" si="3"/>
        <v>1757.8039169730619</v>
      </c>
      <c r="AC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D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30" ht="17.100000000000001" customHeight="1">
      <c r="A36" s="159">
        <v>40</v>
      </c>
      <c r="B36" s="160"/>
      <c r="C36" s="148">
        <f t="shared" si="4"/>
        <v>76.980035891950095</v>
      </c>
      <c r="D36" s="202">
        <v>75</v>
      </c>
      <c r="E36" s="203">
        <v>100</v>
      </c>
      <c r="F36" s="201">
        <v>2.5</v>
      </c>
      <c r="G36" s="158" t="str">
        <f t="shared" ref="G36:P44" si="5">IFERROR(IF(OR((dAmp)&lt;Amp,G$18*G$19&lt;$F36),"",
                                                 (Voltage*1000*VD/100)/(Amp*SQRT(3)*(Res*PF/100+Rea*SQRT(1-PF/100)^2))*1000
                          ),"")</f>
        <v/>
      </c>
      <c r="H36" s="158" t="str">
        <f t="shared" si="5"/>
        <v/>
      </c>
      <c r="I36" s="158" t="str">
        <f t="shared" si="5"/>
        <v/>
      </c>
      <c r="J36" s="158" t="str">
        <f t="shared" si="5"/>
        <v/>
      </c>
      <c r="K36" s="158" t="str">
        <f t="shared" si="5"/>
        <v/>
      </c>
      <c r="L36" s="158" t="str">
        <f t="shared" si="5"/>
        <v/>
      </c>
      <c r="M36" s="158">
        <f t="shared" si="5"/>
        <v>57.333970377448651</v>
      </c>
      <c r="N36" s="158">
        <f t="shared" si="5"/>
        <v>76.824583866837401</v>
      </c>
      <c r="O36" s="158">
        <f t="shared" si="5"/>
        <v>108.30324909747294</v>
      </c>
      <c r="P36" s="158">
        <f t="shared" si="5"/>
        <v>146.34146341463418</v>
      </c>
      <c r="Q36" s="158">
        <f t="shared" ref="Q36:X44" si="6">IFERROR(IF(OR((dAmp)&lt;Amp,Q$18*Q$19&lt;$F36),"",
                                                 (Voltage*1000*VD/100)/(Amp*SQRT(3)*(Res*PF/100+Rea*SQRT(1-PF/100)^2))*1000
                          ),"")</f>
        <v>179.10447761194035</v>
      </c>
      <c r="R36" s="158">
        <f t="shared" si="6"/>
        <v>214.28571428571436</v>
      </c>
      <c r="S36" s="158">
        <f t="shared" si="6"/>
        <v>265.95744680851061</v>
      </c>
      <c r="T36" s="158">
        <f t="shared" si="6"/>
        <v>333.9827442248818</v>
      </c>
      <c r="U36" s="158">
        <f t="shared" si="6"/>
        <v>428.57142857142873</v>
      </c>
      <c r="V36" s="158">
        <f t="shared" si="6"/>
        <v>531.91489361702122</v>
      </c>
      <c r="W36" s="158">
        <f t="shared" si="6"/>
        <v>667.9654884497636</v>
      </c>
      <c r="X36" s="158">
        <f t="shared" si="6"/>
        <v>797.872340425532</v>
      </c>
      <c r="Y36" s="58">
        <f t="shared" ref="Y36:AB44" si="7">IFERROR(IF(OR((dAmp *RUN)&lt;Amp,Y$19&lt;$F36),"",
                                                 (Voltage*1000*VD/100)/(Amp*SQRT(3)*(Res/RUN*PF/100+Rea/RUN*SQRT(1-PF/100)^2))*1000
                          ),"")</f>
        <v>1001.9482326746452</v>
      </c>
      <c r="Z36" s="58">
        <f t="shared" si="7"/>
        <v>1063.8297872340424</v>
      </c>
      <c r="AA36" s="58">
        <f t="shared" si="7"/>
        <v>1335.9309768995272</v>
      </c>
      <c r="AB36" s="69">
        <f t="shared" si="7"/>
        <v>1669.9137211244085</v>
      </c>
      <c r="AC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D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30" ht="17.100000000000001" customHeight="1">
      <c r="A37" s="159">
        <v>45</v>
      </c>
      <c r="B37" s="160"/>
      <c r="C37" s="148">
        <f t="shared" si="4"/>
        <v>86.602540378443848</v>
      </c>
      <c r="D37" s="202">
        <v>75</v>
      </c>
      <c r="E37" s="203">
        <v>100</v>
      </c>
      <c r="F37" s="201">
        <v>2.5</v>
      </c>
      <c r="G37" s="158" t="str">
        <f t="shared" si="5"/>
        <v/>
      </c>
      <c r="H37" s="158" t="str">
        <f t="shared" si="5"/>
        <v/>
      </c>
      <c r="I37" s="158" t="str">
        <f t="shared" si="5"/>
        <v/>
      </c>
      <c r="J37" s="158" t="str">
        <f t="shared" si="5"/>
        <v/>
      </c>
      <c r="K37" s="158" t="str">
        <f t="shared" si="5"/>
        <v/>
      </c>
      <c r="L37" s="158" t="str">
        <f t="shared" si="5"/>
        <v/>
      </c>
      <c r="M37" s="158">
        <f t="shared" si="5"/>
        <v>50.963529224398798</v>
      </c>
      <c r="N37" s="158">
        <f t="shared" si="5"/>
        <v>68.288518992744358</v>
      </c>
      <c r="O37" s="158">
        <f t="shared" si="5"/>
        <v>96.269554753309265</v>
      </c>
      <c r="P37" s="158">
        <f t="shared" si="5"/>
        <v>130.08130081300817</v>
      </c>
      <c r="Q37" s="158">
        <f t="shared" si="6"/>
        <v>159.20398009950253</v>
      </c>
      <c r="R37" s="158">
        <f t="shared" si="6"/>
        <v>190.47619047619054</v>
      </c>
      <c r="S37" s="158">
        <f t="shared" si="6"/>
        <v>236.40661938534282</v>
      </c>
      <c r="T37" s="158">
        <f t="shared" si="6"/>
        <v>296.87355042211715</v>
      </c>
      <c r="U37" s="158">
        <f t="shared" si="6"/>
        <v>380.95238095238108</v>
      </c>
      <c r="V37" s="158">
        <f t="shared" si="6"/>
        <v>472.81323877068564</v>
      </c>
      <c r="W37" s="158">
        <f t="shared" si="6"/>
        <v>593.7471008442343</v>
      </c>
      <c r="X37" s="158">
        <f t="shared" si="6"/>
        <v>709.21985815602852</v>
      </c>
      <c r="Y37" s="58">
        <f t="shared" si="7"/>
        <v>890.62065126635127</v>
      </c>
      <c r="Z37" s="58">
        <f t="shared" si="7"/>
        <v>945.62647754137129</v>
      </c>
      <c r="AA37" s="58">
        <f t="shared" si="7"/>
        <v>1187.4942016884686</v>
      </c>
      <c r="AB37" s="69">
        <f t="shared" si="7"/>
        <v>1484.3677521105853</v>
      </c>
      <c r="AC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D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30" ht="17.100000000000001" customHeight="1">
      <c r="A38" s="143">
        <v>50</v>
      </c>
      <c r="B38" s="160"/>
      <c r="C38" s="148">
        <f t="shared" si="4"/>
        <v>96.225044864937615</v>
      </c>
      <c r="D38" s="202">
        <v>75</v>
      </c>
      <c r="E38" s="203">
        <v>100</v>
      </c>
      <c r="F38" s="201">
        <v>2.5</v>
      </c>
      <c r="G38" s="158" t="str">
        <f t="shared" si="5"/>
        <v/>
      </c>
      <c r="H38" s="158" t="str">
        <f t="shared" si="5"/>
        <v/>
      </c>
      <c r="I38" s="158" t="str">
        <f t="shared" si="5"/>
        <v/>
      </c>
      <c r="J38" s="158" t="str">
        <f t="shared" si="5"/>
        <v/>
      </c>
      <c r="K38" s="158" t="str">
        <f t="shared" si="5"/>
        <v/>
      </c>
      <c r="L38" s="158" t="str">
        <f t="shared" si="5"/>
        <v/>
      </c>
      <c r="M38" s="158" t="str">
        <f t="shared" si="5"/>
        <v/>
      </c>
      <c r="N38" s="158">
        <f t="shared" si="5"/>
        <v>61.459667093469932</v>
      </c>
      <c r="O38" s="158">
        <f t="shared" si="5"/>
        <v>86.642599277978363</v>
      </c>
      <c r="P38" s="158">
        <f t="shared" si="5"/>
        <v>117.07317073170735</v>
      </c>
      <c r="Q38" s="158">
        <f t="shared" si="6"/>
        <v>143.28358208955228</v>
      </c>
      <c r="R38" s="158">
        <f t="shared" si="6"/>
        <v>171.42857142857147</v>
      </c>
      <c r="S38" s="158">
        <f t="shared" si="6"/>
        <v>212.76595744680853</v>
      </c>
      <c r="T38" s="158">
        <f t="shared" si="6"/>
        <v>267.18619537990543</v>
      </c>
      <c r="U38" s="158">
        <f t="shared" si="6"/>
        <v>342.85714285714295</v>
      </c>
      <c r="V38" s="158">
        <f t="shared" si="6"/>
        <v>425.53191489361706</v>
      </c>
      <c r="W38" s="158">
        <f t="shared" si="6"/>
        <v>534.37239075981086</v>
      </c>
      <c r="X38" s="158">
        <f t="shared" si="6"/>
        <v>638.29787234042567</v>
      </c>
      <c r="Y38" s="58">
        <f t="shared" si="7"/>
        <v>801.55858613971623</v>
      </c>
      <c r="Z38" s="58">
        <f t="shared" si="7"/>
        <v>851.06382978723411</v>
      </c>
      <c r="AA38" s="58">
        <f t="shared" si="7"/>
        <v>1068.7447815196217</v>
      </c>
      <c r="AB38" s="69">
        <f t="shared" si="7"/>
        <v>1335.9309768995272</v>
      </c>
      <c r="AC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D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30" ht="17.100000000000001" customHeight="1">
      <c r="A39" s="143">
        <v>60</v>
      </c>
      <c r="B39" s="160"/>
      <c r="C39" s="148">
        <f t="shared" si="4"/>
        <v>115.47005383792514</v>
      </c>
      <c r="D39" s="202">
        <v>75</v>
      </c>
      <c r="E39" s="203">
        <v>100</v>
      </c>
      <c r="F39" s="201">
        <v>2.5</v>
      </c>
      <c r="G39" s="158" t="str">
        <f t="shared" si="5"/>
        <v/>
      </c>
      <c r="H39" s="158" t="str">
        <f t="shared" si="5"/>
        <v/>
      </c>
      <c r="I39" s="158" t="str">
        <f t="shared" si="5"/>
        <v/>
      </c>
      <c r="J39" s="158" t="str">
        <f t="shared" si="5"/>
        <v/>
      </c>
      <c r="K39" s="158" t="str">
        <f t="shared" si="5"/>
        <v/>
      </c>
      <c r="L39" s="158" t="str">
        <f t="shared" si="5"/>
        <v/>
      </c>
      <c r="M39" s="158" t="str">
        <f t="shared" si="5"/>
        <v/>
      </c>
      <c r="N39" s="158" t="str">
        <f t="shared" si="5"/>
        <v/>
      </c>
      <c r="O39" s="158">
        <f t="shared" si="5"/>
        <v>72.202166064981952</v>
      </c>
      <c r="P39" s="158">
        <f t="shared" si="5"/>
        <v>97.560975609756113</v>
      </c>
      <c r="Q39" s="158">
        <f t="shared" si="6"/>
        <v>119.4029850746269</v>
      </c>
      <c r="R39" s="158">
        <f t="shared" si="6"/>
        <v>142.85714285714292</v>
      </c>
      <c r="S39" s="158">
        <f t="shared" si="6"/>
        <v>177.3049645390071</v>
      </c>
      <c r="T39" s="158">
        <f t="shared" si="6"/>
        <v>222.65516281658785</v>
      </c>
      <c r="U39" s="158">
        <f t="shared" si="6"/>
        <v>285.71428571428584</v>
      </c>
      <c r="V39" s="158">
        <f t="shared" si="6"/>
        <v>354.6099290780142</v>
      </c>
      <c r="W39" s="158">
        <f t="shared" si="6"/>
        <v>445.31032563317569</v>
      </c>
      <c r="X39" s="158">
        <f t="shared" si="6"/>
        <v>531.91489361702122</v>
      </c>
      <c r="Y39" s="58">
        <f t="shared" si="7"/>
        <v>667.96548844976348</v>
      </c>
      <c r="Z39" s="58">
        <f t="shared" si="7"/>
        <v>709.21985815602841</v>
      </c>
      <c r="AA39" s="58">
        <f t="shared" si="7"/>
        <v>890.62065126635139</v>
      </c>
      <c r="AB39" s="69">
        <f t="shared" si="7"/>
        <v>1113.2758140829392</v>
      </c>
      <c r="AC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D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30" ht="17.100000000000001" customHeight="1">
      <c r="A40" s="143">
        <v>80</v>
      </c>
      <c r="B40" s="160"/>
      <c r="C40" s="148">
        <f t="shared" si="4"/>
        <v>153.96007178390019</v>
      </c>
      <c r="D40" s="202">
        <v>75</v>
      </c>
      <c r="E40" s="203">
        <v>100</v>
      </c>
      <c r="F40" s="201">
        <v>2.5</v>
      </c>
      <c r="G40" s="158" t="str">
        <f t="shared" si="5"/>
        <v/>
      </c>
      <c r="H40" s="158" t="str">
        <f t="shared" si="5"/>
        <v/>
      </c>
      <c r="I40" s="158" t="str">
        <f t="shared" si="5"/>
        <v/>
      </c>
      <c r="J40" s="158" t="str">
        <f t="shared" si="5"/>
        <v/>
      </c>
      <c r="K40" s="158" t="str">
        <f t="shared" si="5"/>
        <v/>
      </c>
      <c r="L40" s="158" t="str">
        <f t="shared" si="5"/>
        <v/>
      </c>
      <c r="M40" s="158" t="str">
        <f t="shared" si="5"/>
        <v/>
      </c>
      <c r="N40" s="158" t="str">
        <f t="shared" si="5"/>
        <v/>
      </c>
      <c r="O40" s="158" t="str">
        <f t="shared" si="5"/>
        <v/>
      </c>
      <c r="P40" s="158">
        <f t="shared" si="5"/>
        <v>73.170731707317088</v>
      </c>
      <c r="Q40" s="158">
        <f t="shared" si="6"/>
        <v>89.552238805970177</v>
      </c>
      <c r="R40" s="158">
        <f t="shared" si="6"/>
        <v>107.14285714285718</v>
      </c>
      <c r="S40" s="158">
        <f t="shared" si="6"/>
        <v>132.97872340425531</v>
      </c>
      <c r="T40" s="158">
        <f t="shared" si="6"/>
        <v>166.9913721124409</v>
      </c>
      <c r="U40" s="158">
        <f t="shared" si="6"/>
        <v>214.28571428571436</v>
      </c>
      <c r="V40" s="158">
        <f t="shared" si="6"/>
        <v>265.95744680851061</v>
      </c>
      <c r="W40" s="158">
        <f t="shared" si="6"/>
        <v>333.9827442248818</v>
      </c>
      <c r="X40" s="158">
        <f t="shared" si="6"/>
        <v>398.936170212766</v>
      </c>
      <c r="Y40" s="58">
        <f t="shared" si="7"/>
        <v>500.97411633732258</v>
      </c>
      <c r="Z40" s="58">
        <f t="shared" si="7"/>
        <v>531.91489361702122</v>
      </c>
      <c r="AA40" s="58">
        <f t="shared" si="7"/>
        <v>667.9654884497636</v>
      </c>
      <c r="AB40" s="69">
        <f t="shared" si="7"/>
        <v>834.95686056220427</v>
      </c>
      <c r="AC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D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30" ht="17.100000000000001" customHeight="1">
      <c r="A41" s="143">
        <v>90</v>
      </c>
      <c r="B41" s="160"/>
      <c r="C41" s="148">
        <f t="shared" si="4"/>
        <v>173.2050807568877</v>
      </c>
      <c r="D41" s="202">
        <v>75</v>
      </c>
      <c r="E41" s="203">
        <v>100</v>
      </c>
      <c r="F41" s="201">
        <v>2.5</v>
      </c>
      <c r="G41" s="158" t="str">
        <f t="shared" si="5"/>
        <v/>
      </c>
      <c r="H41" s="158" t="str">
        <f t="shared" si="5"/>
        <v/>
      </c>
      <c r="I41" s="158" t="str">
        <f t="shared" si="5"/>
        <v/>
      </c>
      <c r="J41" s="158" t="str">
        <f t="shared" si="5"/>
        <v/>
      </c>
      <c r="K41" s="158" t="str">
        <f t="shared" si="5"/>
        <v/>
      </c>
      <c r="L41" s="158" t="str">
        <f t="shared" si="5"/>
        <v/>
      </c>
      <c r="M41" s="158" t="str">
        <f t="shared" si="5"/>
        <v/>
      </c>
      <c r="N41" s="158" t="str">
        <f t="shared" si="5"/>
        <v/>
      </c>
      <c r="O41" s="158" t="str">
        <f t="shared" si="5"/>
        <v/>
      </c>
      <c r="P41" s="158" t="str">
        <f t="shared" si="5"/>
        <v/>
      </c>
      <c r="Q41" s="158">
        <f t="shared" si="6"/>
        <v>79.601990049751265</v>
      </c>
      <c r="R41" s="158">
        <f t="shared" si="6"/>
        <v>95.238095238095269</v>
      </c>
      <c r="S41" s="158">
        <f t="shared" si="6"/>
        <v>118.20330969267141</v>
      </c>
      <c r="T41" s="158">
        <f t="shared" si="6"/>
        <v>148.43677521105857</v>
      </c>
      <c r="U41" s="158">
        <f t="shared" si="6"/>
        <v>190.47619047619054</v>
      </c>
      <c r="V41" s="158">
        <f t="shared" si="6"/>
        <v>236.40661938534282</v>
      </c>
      <c r="W41" s="158">
        <f t="shared" si="6"/>
        <v>296.87355042211715</v>
      </c>
      <c r="X41" s="158">
        <f t="shared" si="6"/>
        <v>354.60992907801426</v>
      </c>
      <c r="Y41" s="58">
        <f t="shared" si="7"/>
        <v>445.31032563317564</v>
      </c>
      <c r="Z41" s="58">
        <f t="shared" si="7"/>
        <v>472.81323877068564</v>
      </c>
      <c r="AA41" s="58">
        <f t="shared" si="7"/>
        <v>593.7471008442343</v>
      </c>
      <c r="AB41" s="69">
        <f t="shared" si="7"/>
        <v>742.18387605529267</v>
      </c>
      <c r="AC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D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30" ht="17.100000000000001" customHeight="1">
      <c r="A42" s="143"/>
      <c r="B42" s="160"/>
      <c r="C42" s="148"/>
      <c r="D42" s="202"/>
      <c r="E42" s="203"/>
      <c r="F42" s="201"/>
      <c r="G42" s="158" t="str">
        <f t="shared" si="5"/>
        <v/>
      </c>
      <c r="H42" s="158" t="str">
        <f t="shared" si="5"/>
        <v/>
      </c>
      <c r="I42" s="158" t="str">
        <f t="shared" si="5"/>
        <v/>
      </c>
      <c r="J42" s="158" t="str">
        <f t="shared" si="5"/>
        <v/>
      </c>
      <c r="K42" s="158" t="str">
        <f t="shared" si="5"/>
        <v/>
      </c>
      <c r="L42" s="158" t="str">
        <f t="shared" si="5"/>
        <v/>
      </c>
      <c r="M42" s="158" t="str">
        <f t="shared" si="5"/>
        <v/>
      </c>
      <c r="N42" s="158" t="str">
        <f t="shared" si="5"/>
        <v/>
      </c>
      <c r="O42" s="158" t="str">
        <f t="shared" si="5"/>
        <v/>
      </c>
      <c r="P42" s="158" t="str">
        <f t="shared" si="5"/>
        <v/>
      </c>
      <c r="Q42" s="158" t="str">
        <f t="shared" si="6"/>
        <v/>
      </c>
      <c r="R42" s="158" t="str">
        <f t="shared" si="6"/>
        <v/>
      </c>
      <c r="S42" s="158" t="str">
        <f t="shared" si="6"/>
        <v/>
      </c>
      <c r="T42" s="158" t="str">
        <f t="shared" si="6"/>
        <v/>
      </c>
      <c r="U42" s="158" t="str">
        <f t="shared" si="6"/>
        <v/>
      </c>
      <c r="V42" s="158" t="str">
        <f t="shared" si="6"/>
        <v/>
      </c>
      <c r="W42" s="158" t="str">
        <f t="shared" si="6"/>
        <v/>
      </c>
      <c r="X42" s="158" t="str">
        <f t="shared" si="6"/>
        <v/>
      </c>
      <c r="Y42" s="58" t="str">
        <f t="shared" si="7"/>
        <v/>
      </c>
      <c r="Z42" s="58" t="str">
        <f t="shared" si="7"/>
        <v/>
      </c>
      <c r="AA42" s="58" t="str">
        <f t="shared" si="7"/>
        <v/>
      </c>
      <c r="AB42" s="69" t="str">
        <f t="shared" si="7"/>
        <v/>
      </c>
      <c r="AC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D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30" ht="17.100000000000001" customHeight="1">
      <c r="A43" s="143"/>
      <c r="B43" s="160"/>
      <c r="C43" s="148"/>
      <c r="D43" s="202"/>
      <c r="E43" s="203"/>
      <c r="F43" s="201"/>
      <c r="G43" s="158" t="str">
        <f t="shared" si="5"/>
        <v/>
      </c>
      <c r="H43" s="158" t="str">
        <f t="shared" si="5"/>
        <v/>
      </c>
      <c r="I43" s="158" t="str">
        <f t="shared" si="5"/>
        <v/>
      </c>
      <c r="J43" s="158" t="str">
        <f t="shared" si="5"/>
        <v/>
      </c>
      <c r="K43" s="158" t="str">
        <f t="shared" si="5"/>
        <v/>
      </c>
      <c r="L43" s="158" t="str">
        <f t="shared" si="5"/>
        <v/>
      </c>
      <c r="M43" s="158" t="str">
        <f t="shared" si="5"/>
        <v/>
      </c>
      <c r="N43" s="158" t="str">
        <f t="shared" si="5"/>
        <v/>
      </c>
      <c r="O43" s="158" t="str">
        <f t="shared" si="5"/>
        <v/>
      </c>
      <c r="P43" s="158" t="str">
        <f t="shared" si="5"/>
        <v/>
      </c>
      <c r="Q43" s="158" t="str">
        <f t="shared" si="6"/>
        <v/>
      </c>
      <c r="R43" s="158" t="str">
        <f t="shared" si="6"/>
        <v/>
      </c>
      <c r="S43" s="158" t="str">
        <f t="shared" si="6"/>
        <v/>
      </c>
      <c r="T43" s="158" t="str">
        <f t="shared" si="6"/>
        <v/>
      </c>
      <c r="U43" s="158" t="str">
        <f t="shared" si="6"/>
        <v/>
      </c>
      <c r="V43" s="158" t="str">
        <f t="shared" si="6"/>
        <v/>
      </c>
      <c r="W43" s="158" t="str">
        <f t="shared" si="6"/>
        <v/>
      </c>
      <c r="X43" s="158" t="str">
        <f t="shared" si="6"/>
        <v/>
      </c>
      <c r="Y43" s="58" t="str">
        <f t="shared" si="7"/>
        <v/>
      </c>
      <c r="Z43" s="58" t="str">
        <f t="shared" si="7"/>
        <v/>
      </c>
      <c r="AA43" s="58" t="str">
        <f t="shared" si="7"/>
        <v/>
      </c>
      <c r="AB43" s="69" t="str">
        <f t="shared" si="7"/>
        <v/>
      </c>
      <c r="AC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D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30" ht="17.100000000000001" customHeight="1" thickBot="1">
      <c r="A44" s="147"/>
      <c r="B44" s="163"/>
      <c r="C44" s="173"/>
      <c r="D44" s="208"/>
      <c r="E44" s="209"/>
      <c r="F44" s="210"/>
      <c r="G44" s="158" t="str">
        <f t="shared" si="5"/>
        <v/>
      </c>
      <c r="H44" s="158" t="str">
        <f t="shared" si="5"/>
        <v/>
      </c>
      <c r="I44" s="158" t="str">
        <f t="shared" si="5"/>
        <v/>
      </c>
      <c r="J44" s="158" t="str">
        <f t="shared" si="5"/>
        <v/>
      </c>
      <c r="K44" s="158" t="str">
        <f t="shared" si="5"/>
        <v/>
      </c>
      <c r="L44" s="158" t="str">
        <f t="shared" si="5"/>
        <v/>
      </c>
      <c r="M44" s="158" t="str">
        <f t="shared" si="5"/>
        <v/>
      </c>
      <c r="N44" s="158" t="str">
        <f t="shared" si="5"/>
        <v/>
      </c>
      <c r="O44" s="158" t="str">
        <f t="shared" si="5"/>
        <v/>
      </c>
      <c r="P44" s="158" t="str">
        <f t="shared" si="5"/>
        <v/>
      </c>
      <c r="Q44" s="158" t="str">
        <f t="shared" si="6"/>
        <v/>
      </c>
      <c r="R44" s="158" t="str">
        <f t="shared" si="6"/>
        <v/>
      </c>
      <c r="S44" s="158" t="str">
        <f t="shared" si="6"/>
        <v/>
      </c>
      <c r="T44" s="158" t="str">
        <f t="shared" si="6"/>
        <v/>
      </c>
      <c r="U44" s="158" t="str">
        <f t="shared" si="6"/>
        <v/>
      </c>
      <c r="V44" s="158" t="str">
        <f t="shared" si="6"/>
        <v/>
      </c>
      <c r="W44" s="158" t="str">
        <f t="shared" si="6"/>
        <v/>
      </c>
      <c r="X44" s="158" t="str">
        <f t="shared" si="6"/>
        <v/>
      </c>
      <c r="Y44" s="71" t="str">
        <f t="shared" si="7"/>
        <v/>
      </c>
      <c r="Z44" s="71" t="str">
        <f t="shared" si="7"/>
        <v/>
      </c>
      <c r="AA44" s="71" t="str">
        <f t="shared" si="7"/>
        <v/>
      </c>
      <c r="AB44" s="72" t="str">
        <f t="shared" si="7"/>
        <v/>
      </c>
      <c r="AC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D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30" ht="12.75" customHeight="1">
      <c r="AD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30" ht="12.75" customHeight="1">
      <c r="AD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30" ht="12.75" customHeight="1">
      <c r="C47" s="1"/>
      <c r="D47" s="1"/>
      <c r="E47" s="1"/>
      <c r="F47" s="1"/>
      <c r="AD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30" ht="12.75" customHeight="1"/>
  </sheetData>
  <mergeCells count="31">
    <mergeCell ref="K9:M9"/>
    <mergeCell ref="N9:O9"/>
    <mergeCell ref="Q9:S9"/>
    <mergeCell ref="T9:U9"/>
    <mergeCell ref="A1:X4"/>
    <mergeCell ref="A5:X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AB25"/>
    <mergeCell ref="K14:M14"/>
    <mergeCell ref="N14:O14"/>
    <mergeCell ref="Q14:S14"/>
    <mergeCell ref="T14:U14"/>
    <mergeCell ref="K15:M15"/>
    <mergeCell ref="N15:O15"/>
  </mergeCells>
  <printOptions horizontalCentered="1"/>
  <pageMargins left="0.63" right="0.57999999999999996" top="0.93" bottom="0.75" header="1.1499999999999999" footer="0.3"/>
  <pageSetup paperSize="9" scale="74" orientation="landscape" horizontalDpi="1200" verticalDpi="1200" r:id="rId1"/>
  <headerFooter>
    <oddHeader>&amp;RPage &amp;P of &amp;N            .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6" tint="0.39997558519241921"/>
  </sheetPr>
  <dimension ref="A1:DO51"/>
  <sheetViews>
    <sheetView showZeros="0" view="pageBreakPreview" topLeftCell="A3" zoomScale="70" zoomScaleNormal="75" zoomScaleSheetLayoutView="70" workbookViewId="0">
      <selection activeCell="W35" sqref="W35"/>
    </sheetView>
  </sheetViews>
  <sheetFormatPr defaultRowHeight="13.5"/>
  <cols>
    <col min="1" max="2" width="7.375" style="2" customWidth="1"/>
    <col min="3" max="3" width="7.75" style="2" customWidth="1"/>
    <col min="4" max="4" width="7" style="2" customWidth="1"/>
    <col min="5" max="5" width="6.875" style="2" bestFit="1" customWidth="1"/>
    <col min="6" max="6" width="6.875" style="2" customWidth="1"/>
    <col min="7" max="7" width="6.375" style="2" customWidth="1"/>
    <col min="8" max="8" width="6.625" style="2" customWidth="1"/>
    <col min="9" max="12" width="7.75" style="2" customWidth="1"/>
    <col min="13" max="13" width="6.625" style="2" customWidth="1"/>
    <col min="14" max="17" width="6.125" style="2" customWidth="1"/>
    <col min="18" max="18" width="6.875" style="2" bestFit="1" customWidth="1"/>
    <col min="19" max="19" width="7.125" style="2" customWidth="1"/>
    <col min="20" max="20" width="7.25" style="2" customWidth="1"/>
    <col min="21" max="21" width="8.125" style="2" customWidth="1"/>
    <col min="22" max="24" width="6.125" style="2" customWidth="1"/>
    <col min="25" max="25" width="7.125" style="2" customWidth="1"/>
    <col min="26" max="26" width="5.625" style="2" customWidth="1"/>
    <col min="27" max="27" width="7.125" style="2" customWidth="1"/>
    <col min="28" max="28" width="5.625" style="2" customWidth="1"/>
    <col min="29" max="29" width="7.125" style="2" customWidth="1"/>
    <col min="30" max="30" width="5.625" style="2" customWidth="1"/>
    <col min="31" max="31" width="7.125" style="2" customWidth="1"/>
    <col min="32" max="32" width="5.625" style="2" customWidth="1"/>
    <col min="33" max="33" width="7.125" style="2" customWidth="1"/>
    <col min="34" max="34" width="5.625" style="2" customWidth="1"/>
    <col min="35" max="35" width="7.125" style="2" customWidth="1"/>
    <col min="36" max="36" width="5.625" style="2" customWidth="1"/>
    <col min="37" max="37" width="7.125" style="2" customWidth="1"/>
    <col min="38" max="16384" width="9" style="2"/>
  </cols>
  <sheetData>
    <row r="1" spans="1:119" s="8" customFormat="1" ht="12.75" customHeight="1">
      <c r="A1" s="555" t="s">
        <v>53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7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</row>
    <row r="2" spans="1:119" s="8" customFormat="1" ht="12.75" customHeight="1">
      <c r="A2" s="558"/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60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</row>
    <row r="3" spans="1:119" s="8" customFormat="1" ht="12.75" customHeight="1">
      <c r="A3" s="558"/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59"/>
      <c r="Y3" s="560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</row>
    <row r="4" spans="1:119" s="8" customFormat="1" ht="12.75" customHeight="1">
      <c r="A4" s="558"/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60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</row>
    <row r="5" spans="1:119" s="8" customFormat="1" ht="12.75" customHeight="1">
      <c r="A5" s="558" t="str">
        <f ca="1">LEFT(RIGHT(CELL("filename",F16),LEN(CELL("filename",F16))-FIND("]",CELL("filename",F16))),LEN(RIGHT(CELL("filename",F16),LEN(CELL("filename",F16))-FIND("]",CELL("filename",F16)))))</f>
        <v>LV FEEDER-PVC-230VAC-AG Outdr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59"/>
      <c r="Y5" s="560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</row>
    <row r="6" spans="1:119" s="8" customFormat="1" ht="12.75" customHeight="1">
      <c r="A6" s="558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59"/>
      <c r="Y6" s="560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</row>
    <row r="7" spans="1:119" s="8" customFormat="1" ht="14.25" customHeight="1" thickBot="1">
      <c r="A7" s="561"/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2"/>
      <c r="Y7" s="563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</row>
    <row r="9" spans="1:119" ht="15" customHeight="1">
      <c r="E9" s="18" t="s">
        <v>0</v>
      </c>
      <c r="F9" s="19"/>
      <c r="G9" s="19"/>
      <c r="H9" s="23">
        <v>0.23</v>
      </c>
      <c r="I9" s="20" t="s">
        <v>1</v>
      </c>
      <c r="K9" s="564" t="s">
        <v>2</v>
      </c>
      <c r="L9" s="565"/>
      <c r="M9" s="565"/>
      <c r="N9" s="478" t="s">
        <v>55</v>
      </c>
      <c r="O9" s="479"/>
      <c r="Q9" s="566" t="s">
        <v>31</v>
      </c>
      <c r="R9" s="567"/>
      <c r="S9" s="568"/>
      <c r="T9" s="483">
        <v>0.39</v>
      </c>
      <c r="U9" s="484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</row>
    <row r="10" spans="1:119" ht="15" customHeight="1">
      <c r="E10" s="16" t="s">
        <v>8</v>
      </c>
      <c r="F10" s="17"/>
      <c r="G10" s="17"/>
      <c r="H10" s="24">
        <v>1</v>
      </c>
      <c r="I10" s="15" t="s">
        <v>29</v>
      </c>
      <c r="K10" s="543" t="s">
        <v>6</v>
      </c>
      <c r="L10" s="544"/>
      <c r="M10" s="544"/>
      <c r="N10" s="461" t="s">
        <v>25</v>
      </c>
      <c r="O10" s="462"/>
      <c r="Q10" s="550" t="s">
        <v>36</v>
      </c>
      <c r="R10" s="551"/>
      <c r="S10" s="552"/>
      <c r="T10" s="463" t="s">
        <v>78</v>
      </c>
      <c r="U10" s="464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</row>
    <row r="11" spans="1:119" ht="15" customHeight="1">
      <c r="E11" s="16" t="s">
        <v>3</v>
      </c>
      <c r="F11" s="17"/>
      <c r="G11" s="17"/>
      <c r="H11" s="25">
        <v>50</v>
      </c>
      <c r="I11" s="6" t="s">
        <v>4</v>
      </c>
      <c r="K11" s="543" t="s">
        <v>9</v>
      </c>
      <c r="L11" s="544"/>
      <c r="M11" s="544"/>
      <c r="N11" s="445" t="s">
        <v>26</v>
      </c>
      <c r="O11" s="446"/>
      <c r="Q11" s="550" t="s">
        <v>37</v>
      </c>
      <c r="R11" s="551"/>
      <c r="S11" s="552"/>
      <c r="T11" s="465">
        <v>240</v>
      </c>
      <c r="U11" s="466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</row>
    <row r="12" spans="1:119" ht="15" customHeight="1">
      <c r="E12" s="16" t="s">
        <v>49</v>
      </c>
      <c r="F12" s="17"/>
      <c r="G12" s="17"/>
      <c r="H12" s="25">
        <v>3</v>
      </c>
      <c r="I12" s="7" t="s">
        <v>7</v>
      </c>
      <c r="K12" s="543" t="s">
        <v>5</v>
      </c>
      <c r="L12" s="544"/>
      <c r="M12" s="544"/>
      <c r="N12" s="445" t="s">
        <v>65</v>
      </c>
      <c r="O12" s="446"/>
      <c r="Q12" s="550" t="s">
        <v>30</v>
      </c>
      <c r="R12" s="551"/>
      <c r="S12" s="552"/>
      <c r="T12" s="445" t="s">
        <v>47</v>
      </c>
      <c r="U12" s="446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</row>
    <row r="13" spans="1:119" ht="15" customHeight="1" thickBot="1">
      <c r="E13" s="21" t="s">
        <v>10</v>
      </c>
      <c r="F13" s="22"/>
      <c r="G13" s="22"/>
      <c r="H13" s="26" t="s">
        <v>70</v>
      </c>
      <c r="I13" s="42"/>
      <c r="K13" s="543" t="s">
        <v>11</v>
      </c>
      <c r="L13" s="544"/>
      <c r="M13" s="544"/>
      <c r="N13" s="553" t="s">
        <v>61</v>
      </c>
      <c r="O13" s="554"/>
      <c r="Q13" s="550" t="s">
        <v>13</v>
      </c>
      <c r="R13" s="551"/>
      <c r="S13" s="552"/>
      <c r="T13" s="459">
        <v>55</v>
      </c>
      <c r="U13" s="460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</row>
    <row r="14" spans="1:119" ht="15" customHeight="1" thickBot="1">
      <c r="K14" s="543" t="s">
        <v>12</v>
      </c>
      <c r="L14" s="544"/>
      <c r="M14" s="544"/>
      <c r="N14" s="445" t="s">
        <v>60</v>
      </c>
      <c r="O14" s="446"/>
      <c r="Q14" s="545" t="s">
        <v>14</v>
      </c>
      <c r="R14" s="546"/>
      <c r="S14" s="547"/>
      <c r="T14" s="450">
        <v>30</v>
      </c>
      <c r="U14" s="451"/>
      <c r="Z14" s="1"/>
      <c r="AA14" s="1"/>
      <c r="AB14" s="1"/>
      <c r="AC14" s="1"/>
      <c r="AD14" s="1"/>
      <c r="AE14" s="1" t="s">
        <v>69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</row>
    <row r="15" spans="1:119" ht="15" customHeight="1" thickBot="1">
      <c r="K15" s="548" t="s">
        <v>15</v>
      </c>
      <c r="L15" s="549"/>
      <c r="M15" s="549"/>
      <c r="N15" s="454">
        <v>70</v>
      </c>
      <c r="O15" s="455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</row>
    <row r="16" spans="1:119" ht="12.75" customHeight="1">
      <c r="D16" s="62"/>
      <c r="E16" s="62"/>
      <c r="F16" s="62"/>
      <c r="G16" s="6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</row>
    <row r="17" spans="1:119" ht="12.75" customHeight="1" thickBot="1"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</row>
    <row r="18" spans="1:119" s="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134">
        <v>1</v>
      </c>
      <c r="I18" s="134">
        <v>1</v>
      </c>
      <c r="J18" s="134">
        <v>1</v>
      </c>
      <c r="K18" s="133">
        <v>1</v>
      </c>
      <c r="L18" s="133">
        <v>1</v>
      </c>
      <c r="M18" s="134">
        <v>1</v>
      </c>
      <c r="N18" s="134">
        <v>1</v>
      </c>
      <c r="O18" s="134">
        <v>1</v>
      </c>
      <c r="P18" s="134">
        <v>1</v>
      </c>
      <c r="Q18" s="134">
        <v>1</v>
      </c>
      <c r="R18" s="134">
        <v>1</v>
      </c>
      <c r="S18" s="134">
        <v>1</v>
      </c>
      <c r="T18" s="134">
        <v>1</v>
      </c>
      <c r="U18" s="134">
        <v>2</v>
      </c>
      <c r="V18" s="134">
        <v>2</v>
      </c>
      <c r="W18" s="134">
        <v>2</v>
      </c>
      <c r="X18" s="134">
        <v>3</v>
      </c>
      <c r="Y18" s="65">
        <v>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</row>
    <row r="20" spans="1:119" ht="17.100000000000001" customHeight="1">
      <c r="A20" s="48" t="s">
        <v>32</v>
      </c>
      <c r="B20" s="49"/>
      <c r="C20" s="49"/>
      <c r="D20" s="49"/>
      <c r="E20" s="49"/>
      <c r="F20" s="49"/>
      <c r="G20" s="179">
        <v>30</v>
      </c>
      <c r="H20" s="169">
        <v>40</v>
      </c>
      <c r="I20" s="169">
        <v>51</v>
      </c>
      <c r="J20" s="170">
        <v>70</v>
      </c>
      <c r="K20" s="170">
        <v>94</v>
      </c>
      <c r="L20" s="169">
        <v>119</v>
      </c>
      <c r="M20" s="169">
        <v>148</v>
      </c>
      <c r="N20" s="169">
        <v>180</v>
      </c>
      <c r="O20" s="169">
        <v>232</v>
      </c>
      <c r="P20" s="169">
        <v>282</v>
      </c>
      <c r="Q20" s="169">
        <v>328</v>
      </c>
      <c r="R20" s="169">
        <v>379</v>
      </c>
      <c r="S20" s="169">
        <v>434</v>
      </c>
      <c r="T20" s="169">
        <v>514</v>
      </c>
      <c r="U20" s="169">
        <f>HLOOKUP(U$19,$G$19:$T$22,2,FALSE)*U$18</f>
        <v>758</v>
      </c>
      <c r="V20" s="169">
        <f>HLOOKUP(V$19,$G$19:$T$22,2,FALSE)*V$18</f>
        <v>868</v>
      </c>
      <c r="W20" s="169">
        <f>HLOOKUP(W$19,$G$19:$T$22,2,FALSE)*W$18</f>
        <v>1028</v>
      </c>
      <c r="X20" s="169">
        <f>HLOOKUP(X$19,$G$19:$T$22,2,FALSE)*X$18</f>
        <v>1302</v>
      </c>
      <c r="Y20" s="169">
        <f>HLOOKUP(Y$19,$G$19:$T$22,2,FALSE)*Y$18</f>
        <v>1542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</row>
    <row r="21" spans="1:119" ht="17.100000000000001" customHeight="1">
      <c r="A21" s="50" t="s">
        <v>34</v>
      </c>
      <c r="B21" s="51"/>
      <c r="C21" s="51"/>
      <c r="D21" s="51"/>
      <c r="E21" s="51"/>
      <c r="F21" s="51"/>
      <c r="G21" s="188">
        <v>9.4499999999999993</v>
      </c>
      <c r="H21" s="178">
        <v>5.51</v>
      </c>
      <c r="I21" s="178">
        <v>3.6859999999999999</v>
      </c>
      <c r="J21" s="178">
        <v>2.19</v>
      </c>
      <c r="K21" s="171">
        <v>1.3859999999999999</v>
      </c>
      <c r="L21" s="171">
        <v>0.87</v>
      </c>
      <c r="M21" s="178">
        <v>0.627</v>
      </c>
      <c r="N21" s="178">
        <v>0.46300000000000002</v>
      </c>
      <c r="O21" s="178">
        <v>0.32100000000000001</v>
      </c>
      <c r="P21" s="178">
        <v>0.23100000000000001</v>
      </c>
      <c r="Q21" s="178">
        <v>0.183</v>
      </c>
      <c r="R21" s="178">
        <v>0.14799999999999999</v>
      </c>
      <c r="S21" s="178">
        <v>0.11899999999999999</v>
      </c>
      <c r="T21" s="178">
        <v>9.0200000000000002E-2</v>
      </c>
      <c r="U21" s="178">
        <f>HLOOKUP(U$19,$G$19:$T$22,3,FALSE)/U$18</f>
        <v>7.3999999999999996E-2</v>
      </c>
      <c r="V21" s="178">
        <f>HLOOKUP(V$19,$G$19:$T$22,3,FALSE)/V$18</f>
        <v>5.9499999999999997E-2</v>
      </c>
      <c r="W21" s="178">
        <f>HLOOKUP(W$19,$G$19:$T$22,3,FALSE)/W$18</f>
        <v>4.5100000000000001E-2</v>
      </c>
      <c r="X21" s="178">
        <f>HLOOKUP(X$19,$G$19:$T$22,3,FALSE)/X$18</f>
        <v>3.9666666666666663E-2</v>
      </c>
      <c r="Y21" s="178">
        <f>HLOOKUP(Y$19,$G$19:$T$22,3,FALSE)/Y$18</f>
        <v>3.0066666666666669E-2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</row>
    <row r="22" spans="1:119" ht="17.100000000000001" customHeight="1">
      <c r="A22" s="50" t="s">
        <v>35</v>
      </c>
      <c r="B22" s="51"/>
      <c r="C22" s="51"/>
      <c r="D22" s="51"/>
      <c r="E22" s="51"/>
      <c r="F22" s="51"/>
      <c r="G22" s="188">
        <v>9.5000000000000001E-2</v>
      </c>
      <c r="H22" s="178">
        <v>9.9000000000000005E-2</v>
      </c>
      <c r="I22" s="178">
        <v>9.5000000000000001E-2</v>
      </c>
      <c r="J22" s="178">
        <v>8.8999999999999996E-2</v>
      </c>
      <c r="K22" s="171">
        <v>8.6999999999999994E-2</v>
      </c>
      <c r="L22" s="171">
        <v>8.5999999999999993E-2</v>
      </c>
      <c r="M22" s="178">
        <v>8.3000000000000004E-2</v>
      </c>
      <c r="N22" s="178">
        <v>0.08</v>
      </c>
      <c r="O22" s="178">
        <v>7.8E-2</v>
      </c>
      <c r="P22" s="178">
        <v>7.6999999999999999E-2</v>
      </c>
      <c r="Q22" s="178">
        <v>7.4999999999999997E-2</v>
      </c>
      <c r="R22" s="178">
        <v>7.4999999999999997E-2</v>
      </c>
      <c r="S22" s="178">
        <v>7.4999999999999997E-2</v>
      </c>
      <c r="T22" s="178">
        <v>7.3999999999999996E-2</v>
      </c>
      <c r="U22" s="178">
        <f>HLOOKUP(U$19,$G$19:$T$22,4,FALSE)/U$18</f>
        <v>3.7499999999999999E-2</v>
      </c>
      <c r="V22" s="178">
        <f>HLOOKUP(V$19,$G$19:$T$22,4,FALSE)/V$18</f>
        <v>3.7499999999999999E-2</v>
      </c>
      <c r="W22" s="178">
        <f>HLOOKUP(W$19,$G$19:$T$22,4,FALSE)/W$18</f>
        <v>3.6999999999999998E-2</v>
      </c>
      <c r="X22" s="178">
        <f>HLOOKUP(X$19,$G$19:$T$22,4,FALSE)/X$18</f>
        <v>2.4999999999999998E-2</v>
      </c>
      <c r="Y22" s="178">
        <f>HLOOKUP(Y$19,$G$19:$T$22,4,FALSE)/Y$18</f>
        <v>2.4666666666666667E-2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</row>
    <row r="23" spans="1:119" ht="17.100000000000001" customHeight="1" thickBot="1">
      <c r="A23" s="52" t="s">
        <v>50</v>
      </c>
      <c r="B23" s="53"/>
      <c r="C23" s="53"/>
      <c r="D23" s="53"/>
      <c r="E23" s="53"/>
      <c r="F23" s="53"/>
      <c r="G23" s="167">
        <f t="shared" ref="G23:Y23" si="0">G20*$T$9</f>
        <v>11.700000000000001</v>
      </c>
      <c r="H23" s="168">
        <f t="shared" si="0"/>
        <v>15.600000000000001</v>
      </c>
      <c r="I23" s="168">
        <f t="shared" si="0"/>
        <v>19.89</v>
      </c>
      <c r="J23" s="168">
        <f t="shared" si="0"/>
        <v>27.3</v>
      </c>
      <c r="K23" s="168">
        <f t="shared" si="0"/>
        <v>36.660000000000004</v>
      </c>
      <c r="L23" s="168">
        <f t="shared" si="0"/>
        <v>46.410000000000004</v>
      </c>
      <c r="M23" s="168">
        <f t="shared" si="0"/>
        <v>57.72</v>
      </c>
      <c r="N23" s="168">
        <f t="shared" si="0"/>
        <v>70.2</v>
      </c>
      <c r="O23" s="168">
        <f t="shared" si="0"/>
        <v>90.48</v>
      </c>
      <c r="P23" s="168">
        <f t="shared" si="0"/>
        <v>109.98</v>
      </c>
      <c r="Q23" s="168">
        <f t="shared" si="0"/>
        <v>127.92</v>
      </c>
      <c r="R23" s="168">
        <f t="shared" si="0"/>
        <v>147.81</v>
      </c>
      <c r="S23" s="168">
        <f t="shared" si="0"/>
        <v>169.26000000000002</v>
      </c>
      <c r="T23" s="168">
        <f t="shared" si="0"/>
        <v>200.46</v>
      </c>
      <c r="U23" s="168">
        <f t="shared" si="0"/>
        <v>295.62</v>
      </c>
      <c r="V23" s="168">
        <f t="shared" si="0"/>
        <v>338.52000000000004</v>
      </c>
      <c r="W23" s="168">
        <f t="shared" si="0"/>
        <v>400.92</v>
      </c>
      <c r="X23" s="168">
        <f t="shared" si="0"/>
        <v>507.78000000000003</v>
      </c>
      <c r="Y23" s="180">
        <f t="shared" si="0"/>
        <v>601.38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</row>
    <row r="24" spans="1:119" ht="17.100000000000001" customHeight="1">
      <c r="A24" s="27" t="s">
        <v>17</v>
      </c>
      <c r="B24" s="76"/>
      <c r="C24" s="433" t="s">
        <v>18</v>
      </c>
      <c r="D24" s="434"/>
      <c r="E24" s="435" t="s">
        <v>41</v>
      </c>
      <c r="F24" s="107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9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108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2"/>
    </row>
    <row r="26" spans="1:119" ht="20.100000000000001" customHeight="1">
      <c r="A26" s="32">
        <v>0.1</v>
      </c>
      <c r="B26" s="77"/>
      <c r="C26" s="99">
        <f>IF($B26="",A26/(($E26/100)*SQRT($H$10)*$H$9*$D26/100),B26/(($E26/100)*SQRT(3)*$H$9))</f>
        <v>0.54347826086956519</v>
      </c>
      <c r="D26" s="186">
        <v>80</v>
      </c>
      <c r="E26" s="187">
        <v>100</v>
      </c>
      <c r="F26" s="81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833.3989759747933</v>
      </c>
      <c r="H26" s="158">
        <f t="shared" si="1"/>
        <v>1420.9607377893185</v>
      </c>
      <c r="I26" s="158">
        <f t="shared" si="1"/>
        <v>2111.9169605429511</v>
      </c>
      <c r="J26" s="158">
        <f t="shared" si="1"/>
        <v>3516.1183117314731</v>
      </c>
      <c r="K26" s="158">
        <f t="shared" si="1"/>
        <v>5467.7002583979329</v>
      </c>
      <c r="L26" s="158">
        <f t="shared" si="1"/>
        <v>8491.1717495987195</v>
      </c>
      <c r="M26" s="158">
        <f t="shared" si="1"/>
        <v>11512.513601741028</v>
      </c>
      <c r="N26" s="158">
        <f t="shared" si="1"/>
        <v>15172.084130019122</v>
      </c>
      <c r="O26" s="158">
        <f t="shared" si="1"/>
        <v>20909.090909090915</v>
      </c>
      <c r="P26" s="158">
        <f t="shared" si="1"/>
        <v>27480.519480519484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33166.144200626957</v>
      </c>
      <c r="R26" s="158">
        <f t="shared" si="2"/>
        <v>38849.449204406374</v>
      </c>
      <c r="S26" s="158">
        <f t="shared" si="2"/>
        <v>45278.174037089877</v>
      </c>
      <c r="T26" s="158">
        <f t="shared" si="2"/>
        <v>54461.221688400823</v>
      </c>
      <c r="U26" s="158">
        <f t="shared" si="2"/>
        <v>77698.898408812747</v>
      </c>
      <c r="V26" s="158">
        <f t="shared" si="2"/>
        <v>90556.348074179754</v>
      </c>
      <c r="W26" s="158">
        <f t="shared" si="2"/>
        <v>108922.44337680165</v>
      </c>
      <c r="X26" s="158">
        <f t="shared" si="2"/>
        <v>135834.52211126967</v>
      </c>
      <c r="Y26" s="158">
        <f t="shared" si="2"/>
        <v>163383.66506520248</v>
      </c>
    </row>
    <row r="27" spans="1:119" ht="20.100000000000001" customHeight="1">
      <c r="A27" s="35">
        <v>0.5</v>
      </c>
      <c r="B27" s="78"/>
      <c r="C27" s="99">
        <f t="shared" ref="C27:C32" si="3">IF($B27="",A27/(($E27/100)*SQRT($H$10)*$H$9*$D27/100),B27/(($E27/100)*SQRT(3)*$H$9))</f>
        <v>2.7173913043478257</v>
      </c>
      <c r="D27" s="150">
        <v>80</v>
      </c>
      <c r="E27" s="151">
        <v>100</v>
      </c>
      <c r="F27" s="81">
        <v>2.5</v>
      </c>
      <c r="G27" s="158">
        <f t="shared" si="1"/>
        <v>166.67979519495867</v>
      </c>
      <c r="H27" s="158">
        <f t="shared" si="1"/>
        <v>284.19214755786368</v>
      </c>
      <c r="I27" s="158">
        <f t="shared" si="1"/>
        <v>422.38339210859021</v>
      </c>
      <c r="J27" s="158">
        <f t="shared" si="1"/>
        <v>703.22366234629476</v>
      </c>
      <c r="K27" s="158">
        <f t="shared" si="1"/>
        <v>1093.5400516795869</v>
      </c>
      <c r="L27" s="158">
        <f t="shared" si="1"/>
        <v>1698.2343499197436</v>
      </c>
      <c r="M27" s="158">
        <f t="shared" si="1"/>
        <v>2302.5027203482055</v>
      </c>
      <c r="N27" s="158">
        <f t="shared" si="1"/>
        <v>3034.4168260038246</v>
      </c>
      <c r="O27" s="158">
        <f t="shared" si="1"/>
        <v>4181.8181818181829</v>
      </c>
      <c r="P27" s="158">
        <f t="shared" si="1"/>
        <v>5496.1038961038976</v>
      </c>
      <c r="Q27" s="158">
        <f t="shared" si="2"/>
        <v>6633.2288401253936</v>
      </c>
      <c r="R27" s="158">
        <f t="shared" si="2"/>
        <v>7769.8898408812747</v>
      </c>
      <c r="S27" s="158">
        <f t="shared" si="2"/>
        <v>9055.634807417975</v>
      </c>
      <c r="T27" s="158">
        <f t="shared" si="2"/>
        <v>10892.244337680166</v>
      </c>
      <c r="U27" s="158">
        <f t="shared" si="2"/>
        <v>15539.779681762549</v>
      </c>
      <c r="V27" s="158">
        <f t="shared" si="2"/>
        <v>18111.26961483595</v>
      </c>
      <c r="W27" s="158">
        <f t="shared" si="2"/>
        <v>21784.488675360331</v>
      </c>
      <c r="X27" s="158">
        <f t="shared" si="2"/>
        <v>27166.904422253934</v>
      </c>
      <c r="Y27" s="158">
        <f t="shared" si="2"/>
        <v>32676.733013040499</v>
      </c>
      <c r="Z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1</v>
      </c>
      <c r="B28" s="78"/>
      <c r="C28" s="99">
        <f t="shared" si="3"/>
        <v>5.4347826086956514</v>
      </c>
      <c r="D28" s="150">
        <v>80</v>
      </c>
      <c r="E28" s="151">
        <v>100</v>
      </c>
      <c r="F28" s="81">
        <v>2.5</v>
      </c>
      <c r="G28" s="158">
        <f t="shared" si="1"/>
        <v>83.339897597479336</v>
      </c>
      <c r="H28" s="158">
        <f t="shared" si="1"/>
        <v>142.09607377893184</v>
      </c>
      <c r="I28" s="158">
        <f t="shared" si="1"/>
        <v>211.19169605429511</v>
      </c>
      <c r="J28" s="158">
        <f t="shared" si="1"/>
        <v>351.61183117314738</v>
      </c>
      <c r="K28" s="158">
        <f t="shared" si="1"/>
        <v>546.77002583979345</v>
      </c>
      <c r="L28" s="158">
        <f t="shared" si="1"/>
        <v>849.11717495987182</v>
      </c>
      <c r="M28" s="158">
        <f t="shared" si="1"/>
        <v>1151.2513601741027</v>
      </c>
      <c r="N28" s="158">
        <f t="shared" si="1"/>
        <v>1517.2084130019123</v>
      </c>
      <c r="O28" s="158">
        <f t="shared" si="1"/>
        <v>2090.9090909090914</v>
      </c>
      <c r="P28" s="158">
        <f t="shared" si="1"/>
        <v>2748.0519480519488</v>
      </c>
      <c r="Q28" s="158">
        <f t="shared" si="2"/>
        <v>3316.6144200626968</v>
      </c>
      <c r="R28" s="158">
        <f t="shared" si="2"/>
        <v>3884.9449204406374</v>
      </c>
      <c r="S28" s="158">
        <f t="shared" si="2"/>
        <v>4527.8174037089875</v>
      </c>
      <c r="T28" s="158">
        <f t="shared" si="2"/>
        <v>5446.1221688400828</v>
      </c>
      <c r="U28" s="158">
        <f t="shared" si="2"/>
        <v>7769.8898408812747</v>
      </c>
      <c r="V28" s="158">
        <f t="shared" si="2"/>
        <v>9055.634807417975</v>
      </c>
      <c r="W28" s="158">
        <f t="shared" si="2"/>
        <v>10892.244337680166</v>
      </c>
      <c r="X28" s="158">
        <f t="shared" si="2"/>
        <v>13583.452211126967</v>
      </c>
      <c r="Y28" s="158">
        <f t="shared" si="2"/>
        <v>16338.366506520249</v>
      </c>
      <c r="Z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</v>
      </c>
      <c r="B29" s="78"/>
      <c r="C29" s="99">
        <f t="shared" si="3"/>
        <v>10.869565217391303</v>
      </c>
      <c r="D29" s="150">
        <v>80</v>
      </c>
      <c r="E29" s="151">
        <v>100</v>
      </c>
      <c r="F29" s="81">
        <v>2.5</v>
      </c>
      <c r="G29" s="158">
        <f t="shared" si="1"/>
        <v>41.669948798739668</v>
      </c>
      <c r="H29" s="158">
        <f t="shared" si="1"/>
        <v>71.048036889465919</v>
      </c>
      <c r="I29" s="158">
        <f t="shared" si="1"/>
        <v>105.59584802714755</v>
      </c>
      <c r="J29" s="158">
        <f t="shared" si="1"/>
        <v>175.80591558657369</v>
      </c>
      <c r="K29" s="158">
        <f t="shared" si="1"/>
        <v>273.38501291989672</v>
      </c>
      <c r="L29" s="158">
        <f t="shared" si="1"/>
        <v>424.55858747993591</v>
      </c>
      <c r="M29" s="158">
        <f t="shared" si="1"/>
        <v>575.62568008705136</v>
      </c>
      <c r="N29" s="158">
        <f t="shared" si="1"/>
        <v>758.60420650095614</v>
      </c>
      <c r="O29" s="158">
        <f t="shared" si="1"/>
        <v>1045.4545454545457</v>
      </c>
      <c r="P29" s="158">
        <f t="shared" si="1"/>
        <v>1374.0259740259744</v>
      </c>
      <c r="Q29" s="158">
        <f t="shared" si="2"/>
        <v>1658.3072100313484</v>
      </c>
      <c r="R29" s="158">
        <f t="shared" si="2"/>
        <v>1942.4724602203187</v>
      </c>
      <c r="S29" s="158">
        <f t="shared" si="2"/>
        <v>2263.9087018544938</v>
      </c>
      <c r="T29" s="158">
        <f t="shared" si="2"/>
        <v>2723.0610844200414</v>
      </c>
      <c r="U29" s="158">
        <f t="shared" si="2"/>
        <v>3884.9449204406374</v>
      </c>
      <c r="V29" s="158">
        <f t="shared" si="2"/>
        <v>4527.8174037089875</v>
      </c>
      <c r="W29" s="158">
        <f t="shared" si="2"/>
        <v>5446.1221688400828</v>
      </c>
      <c r="X29" s="158">
        <f t="shared" si="2"/>
        <v>6791.7261055634835</v>
      </c>
      <c r="Y29" s="158">
        <f t="shared" si="2"/>
        <v>8169.1832532601247</v>
      </c>
      <c r="Z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2.5</v>
      </c>
      <c r="B30" s="78"/>
      <c r="C30" s="99">
        <f t="shared" si="3"/>
        <v>13.586956521739129</v>
      </c>
      <c r="D30" s="150">
        <v>80</v>
      </c>
      <c r="E30" s="151">
        <v>100</v>
      </c>
      <c r="F30" s="81">
        <v>2.5</v>
      </c>
      <c r="G30" s="158" t="str">
        <f t="shared" si="1"/>
        <v/>
      </c>
      <c r="H30" s="158">
        <f t="shared" si="1"/>
        <v>56.838429511572748</v>
      </c>
      <c r="I30" s="158">
        <f t="shared" si="1"/>
        <v>84.476678421718034</v>
      </c>
      <c r="J30" s="158">
        <f t="shared" si="1"/>
        <v>140.64473246925894</v>
      </c>
      <c r="K30" s="158">
        <f t="shared" si="1"/>
        <v>218.70801033591732</v>
      </c>
      <c r="L30" s="158">
        <f t="shared" si="1"/>
        <v>339.6468699839487</v>
      </c>
      <c r="M30" s="158">
        <f t="shared" si="1"/>
        <v>460.50054406964108</v>
      </c>
      <c r="N30" s="158">
        <f t="shared" si="1"/>
        <v>606.88336520076496</v>
      </c>
      <c r="O30" s="158">
        <f t="shared" si="1"/>
        <v>836.3636363636366</v>
      </c>
      <c r="P30" s="158">
        <f t="shared" si="1"/>
        <v>1099.2207792207796</v>
      </c>
      <c r="Q30" s="158">
        <f t="shared" si="2"/>
        <v>1326.6457680250787</v>
      </c>
      <c r="R30" s="158">
        <f t="shared" si="2"/>
        <v>1553.9779681762552</v>
      </c>
      <c r="S30" s="158">
        <f t="shared" si="2"/>
        <v>1811.1269614835951</v>
      </c>
      <c r="T30" s="158">
        <f t="shared" si="2"/>
        <v>2178.448867536033</v>
      </c>
      <c r="U30" s="158">
        <f t="shared" si="2"/>
        <v>3107.9559363525104</v>
      </c>
      <c r="V30" s="158">
        <f t="shared" si="2"/>
        <v>3622.2539229671902</v>
      </c>
      <c r="W30" s="158">
        <f t="shared" si="2"/>
        <v>4356.8977350720661</v>
      </c>
      <c r="X30" s="158">
        <f t="shared" si="2"/>
        <v>5433.3808844507867</v>
      </c>
      <c r="Y30" s="158">
        <f t="shared" si="2"/>
        <v>6535.3466026080996</v>
      </c>
      <c r="Z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99">
        <f t="shared" si="3"/>
        <v>21.739130434782606</v>
      </c>
      <c r="D31" s="150">
        <v>80</v>
      </c>
      <c r="E31" s="151">
        <v>100</v>
      </c>
      <c r="F31" s="81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>
        <f t="shared" si="1"/>
        <v>87.902957793286845</v>
      </c>
      <c r="K31" s="158">
        <f t="shared" si="1"/>
        <v>136.69250645994836</v>
      </c>
      <c r="L31" s="158">
        <f t="shared" si="1"/>
        <v>212.27929373996795</v>
      </c>
      <c r="M31" s="158">
        <f t="shared" si="1"/>
        <v>287.81284004352568</v>
      </c>
      <c r="N31" s="158">
        <f t="shared" si="1"/>
        <v>379.30210325047807</v>
      </c>
      <c r="O31" s="158">
        <f t="shared" si="1"/>
        <v>522.72727272727286</v>
      </c>
      <c r="P31" s="158">
        <f t="shared" si="1"/>
        <v>687.0129870129872</v>
      </c>
      <c r="Q31" s="158">
        <f t="shared" si="2"/>
        <v>829.1536050156742</v>
      </c>
      <c r="R31" s="158">
        <f t="shared" si="2"/>
        <v>971.23623011015934</v>
      </c>
      <c r="S31" s="158">
        <f t="shared" si="2"/>
        <v>1131.9543509272469</v>
      </c>
      <c r="T31" s="158">
        <f t="shared" si="2"/>
        <v>1361.5305422100207</v>
      </c>
      <c r="U31" s="158">
        <f t="shared" si="2"/>
        <v>1942.4724602203187</v>
      </c>
      <c r="V31" s="158">
        <f t="shared" si="2"/>
        <v>2263.9087018544938</v>
      </c>
      <c r="W31" s="158">
        <f t="shared" si="2"/>
        <v>2723.0610844200414</v>
      </c>
      <c r="X31" s="158">
        <f t="shared" si="2"/>
        <v>3395.8630527817418</v>
      </c>
      <c r="Y31" s="158">
        <f t="shared" si="2"/>
        <v>4084.5916266300624</v>
      </c>
      <c r="Z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99">
        <f t="shared" si="3"/>
        <v>27.173913043478258</v>
      </c>
      <c r="D32" s="150">
        <v>80</v>
      </c>
      <c r="E32" s="151">
        <v>100</v>
      </c>
      <c r="F32" s="81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>
        <f t="shared" si="1"/>
        <v>70.32236623462947</v>
      </c>
      <c r="K32" s="158">
        <f t="shared" si="1"/>
        <v>109.35400516795866</v>
      </c>
      <c r="L32" s="158">
        <f t="shared" si="1"/>
        <v>169.82343499197435</v>
      </c>
      <c r="M32" s="158">
        <f t="shared" si="1"/>
        <v>230.25027203482054</v>
      </c>
      <c r="N32" s="158">
        <f t="shared" si="1"/>
        <v>303.44168260038248</v>
      </c>
      <c r="O32" s="158">
        <f t="shared" si="1"/>
        <v>418.1818181818183</v>
      </c>
      <c r="P32" s="158">
        <f t="shared" si="1"/>
        <v>549.6103896103898</v>
      </c>
      <c r="Q32" s="158">
        <f t="shared" si="2"/>
        <v>663.32288401253936</v>
      </c>
      <c r="R32" s="158">
        <f t="shared" si="2"/>
        <v>776.98898408812761</v>
      </c>
      <c r="S32" s="158">
        <f t="shared" si="2"/>
        <v>905.56348074179755</v>
      </c>
      <c r="T32" s="158">
        <f t="shared" si="2"/>
        <v>1089.2244337680165</v>
      </c>
      <c r="U32" s="158">
        <f t="shared" si="2"/>
        <v>1553.9779681762552</v>
      </c>
      <c r="V32" s="158">
        <f t="shared" si="2"/>
        <v>1811.1269614835951</v>
      </c>
      <c r="W32" s="158">
        <f t="shared" si="2"/>
        <v>2178.448867536033</v>
      </c>
      <c r="X32" s="158">
        <f t="shared" si="2"/>
        <v>2716.6904422253933</v>
      </c>
      <c r="Y32" s="158">
        <f t="shared" si="2"/>
        <v>3267.6733013040498</v>
      </c>
      <c r="Z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4"/>
      <c r="D33" s="150"/>
      <c r="E33" s="151"/>
      <c r="F33" s="81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4"/>
      <c r="D34" s="150"/>
      <c r="E34" s="151"/>
      <c r="F34" s="81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4"/>
      <c r="D35" s="150"/>
      <c r="E35" s="151"/>
      <c r="F35" s="81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4"/>
      <c r="D36" s="150"/>
      <c r="E36" s="151"/>
      <c r="F36" s="81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4"/>
      <c r="D37" s="150"/>
      <c r="E37" s="151"/>
      <c r="F37" s="81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6"/>
      <c r="B38" s="78"/>
      <c r="C38" s="4"/>
      <c r="D38" s="150"/>
      <c r="E38" s="151"/>
      <c r="F38" s="81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6"/>
      <c r="B39" s="78"/>
      <c r="C39" s="4"/>
      <c r="D39" s="150"/>
      <c r="E39" s="151"/>
      <c r="F39" s="81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6"/>
      <c r="B40" s="78"/>
      <c r="C40" s="4"/>
      <c r="D40" s="150"/>
      <c r="E40" s="151"/>
      <c r="F40" s="81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6"/>
      <c r="B41" s="78"/>
      <c r="C41" s="4"/>
      <c r="D41" s="150"/>
      <c r="E41" s="151"/>
      <c r="F41" s="81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6"/>
      <c r="B42" s="78"/>
      <c r="C42" s="4"/>
      <c r="D42" s="150"/>
      <c r="E42" s="151"/>
      <c r="F42" s="81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6"/>
      <c r="B43" s="78"/>
      <c r="C43" s="4"/>
      <c r="D43" s="150"/>
      <c r="E43" s="151"/>
      <c r="F43" s="81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6"/>
      <c r="B44" s="78"/>
      <c r="C44" s="4"/>
      <c r="D44" s="150"/>
      <c r="E44" s="151"/>
      <c r="F44" s="81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6"/>
      <c r="B45" s="78"/>
      <c r="C45" s="4"/>
      <c r="D45" s="150"/>
      <c r="E45" s="151"/>
      <c r="F45" s="5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6"/>
      <c r="B46" s="78"/>
      <c r="C46" s="4"/>
      <c r="D46" s="150"/>
      <c r="E46" s="151"/>
      <c r="F46" s="5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7"/>
      <c r="B47" s="96"/>
      <c r="C47" s="5"/>
      <c r="D47" s="152"/>
      <c r="E47" s="153"/>
      <c r="F47" s="94"/>
      <c r="G47" s="216" t="str">
        <f t="shared" si="4"/>
        <v/>
      </c>
      <c r="H47" s="216" t="str">
        <f t="shared" si="4"/>
        <v/>
      </c>
      <c r="I47" s="216" t="str">
        <f t="shared" si="4"/>
        <v/>
      </c>
      <c r="J47" s="216" t="str">
        <f t="shared" si="4"/>
        <v/>
      </c>
      <c r="K47" s="216" t="str">
        <f t="shared" si="4"/>
        <v/>
      </c>
      <c r="L47" s="216" t="str">
        <f t="shared" si="4"/>
        <v/>
      </c>
      <c r="M47" s="216" t="str">
        <f t="shared" si="4"/>
        <v/>
      </c>
      <c r="N47" s="216" t="str">
        <f t="shared" si="4"/>
        <v/>
      </c>
      <c r="O47" s="216" t="str">
        <f t="shared" si="4"/>
        <v/>
      </c>
      <c r="P47" s="216" t="str">
        <f t="shared" si="4"/>
        <v/>
      </c>
      <c r="Q47" s="216" t="str">
        <f t="shared" si="5"/>
        <v/>
      </c>
      <c r="R47" s="216" t="str">
        <f t="shared" si="5"/>
        <v/>
      </c>
      <c r="S47" s="216" t="str">
        <f t="shared" si="5"/>
        <v/>
      </c>
      <c r="T47" s="216" t="str">
        <f t="shared" si="5"/>
        <v/>
      </c>
      <c r="U47" s="216" t="str">
        <f t="shared" si="5"/>
        <v/>
      </c>
      <c r="V47" s="216" t="str">
        <f t="shared" si="5"/>
        <v/>
      </c>
      <c r="W47" s="216" t="str">
        <f t="shared" si="5"/>
        <v/>
      </c>
      <c r="X47" s="216" t="str">
        <f t="shared" si="5"/>
        <v/>
      </c>
      <c r="Y47" s="216" t="str">
        <f t="shared" si="5"/>
        <v/>
      </c>
      <c r="Z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K9:M9"/>
    <mergeCell ref="N9:O9"/>
    <mergeCell ref="Q9:S9"/>
    <mergeCell ref="T9:U9"/>
    <mergeCell ref="A1:Y4"/>
    <mergeCell ref="A5:Y7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9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2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2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2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0" t="s">
        <v>123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2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2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0.23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0.55700000000000005</v>
      </c>
      <c r="U9" s="484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2</v>
      </c>
      <c r="I12" s="239" t="s">
        <v>7</v>
      </c>
      <c r="K12" s="443" t="s">
        <v>5</v>
      </c>
      <c r="L12" s="444"/>
      <c r="M12" s="444"/>
      <c r="N12" s="445" t="s">
        <v>65</v>
      </c>
      <c r="O12" s="446"/>
      <c r="Q12" s="456" t="s">
        <v>30</v>
      </c>
      <c r="R12" s="457"/>
      <c r="S12" s="458"/>
      <c r="T12" s="445" t="s">
        <v>47</v>
      </c>
      <c r="U12" s="446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43" t="s">
        <v>11</v>
      </c>
      <c r="L13" s="444"/>
      <c r="M13" s="444"/>
      <c r="N13" s="553" t="s">
        <v>54</v>
      </c>
      <c r="O13" s="554"/>
      <c r="Q13" s="456" t="s">
        <v>13</v>
      </c>
      <c r="R13" s="457"/>
      <c r="S13" s="458"/>
      <c r="T13" s="459">
        <v>55</v>
      </c>
      <c r="U13" s="46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43" t="s">
        <v>12</v>
      </c>
      <c r="L14" s="444"/>
      <c r="M14" s="444"/>
      <c r="N14" s="445" t="s">
        <v>60</v>
      </c>
      <c r="O14" s="446"/>
      <c r="Q14" s="447" t="s">
        <v>14</v>
      </c>
      <c r="R14" s="448"/>
      <c r="S14" s="449"/>
      <c r="T14" s="450">
        <v>30</v>
      </c>
      <c r="U14" s="451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52" t="s">
        <v>15</v>
      </c>
      <c r="L15" s="453"/>
      <c r="M15" s="453"/>
      <c r="N15" s="454">
        <v>90</v>
      </c>
      <c r="O15" s="455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382">
        <v>1</v>
      </c>
      <c r="I18" s="382">
        <v>1</v>
      </c>
      <c r="J18" s="382">
        <v>1</v>
      </c>
      <c r="K18" s="383">
        <v>1</v>
      </c>
      <c r="L18" s="383">
        <v>1</v>
      </c>
      <c r="M18" s="382">
        <v>1</v>
      </c>
      <c r="N18" s="382">
        <v>1</v>
      </c>
      <c r="O18" s="382">
        <v>1</v>
      </c>
      <c r="P18" s="382">
        <v>1</v>
      </c>
      <c r="Q18" s="382">
        <v>1</v>
      </c>
      <c r="R18" s="382">
        <v>1</v>
      </c>
      <c r="S18" s="382">
        <v>1</v>
      </c>
      <c r="T18" s="382">
        <v>1</v>
      </c>
      <c r="U18" s="382">
        <v>2</v>
      </c>
      <c r="V18" s="382">
        <v>2</v>
      </c>
      <c r="W18" s="382">
        <v>2</v>
      </c>
      <c r="X18" s="382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385">
        <v>36</v>
      </c>
      <c r="H20" s="381">
        <v>49</v>
      </c>
      <c r="I20" s="381">
        <v>63</v>
      </c>
      <c r="J20" s="381">
        <v>86</v>
      </c>
      <c r="K20" s="380">
        <v>115</v>
      </c>
      <c r="L20" s="380">
        <v>149</v>
      </c>
      <c r="M20" s="381">
        <v>185</v>
      </c>
      <c r="N20" s="381">
        <v>225</v>
      </c>
      <c r="O20" s="381">
        <v>289</v>
      </c>
      <c r="P20" s="381">
        <v>352</v>
      </c>
      <c r="Q20" s="381">
        <v>410</v>
      </c>
      <c r="R20" s="381">
        <v>473</v>
      </c>
      <c r="S20" s="381">
        <v>542</v>
      </c>
      <c r="T20" s="381">
        <v>641</v>
      </c>
      <c r="U20" s="381">
        <f>HLOOKUP(U$19,$G$19:$T$22,2,FALSE)*U$18</f>
        <v>946</v>
      </c>
      <c r="V20" s="381">
        <f>HLOOKUP(V$19,$G$19:$T$22,2,FALSE)*V$18</f>
        <v>1084</v>
      </c>
      <c r="W20" s="381">
        <f>HLOOKUP(W$19,$G$19:$T$22,2,FALSE)*W$18</f>
        <v>1282</v>
      </c>
      <c r="X20" s="381">
        <f>HLOOKUP(X$19,$G$19:$T$22,2,FALSE)*X$18</f>
        <v>1626</v>
      </c>
      <c r="Y20" s="381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84">
        <v>9.4499999999999993</v>
      </c>
      <c r="H21" s="379">
        <v>5.88</v>
      </c>
      <c r="I21" s="379">
        <v>3.93</v>
      </c>
      <c r="J21" s="379">
        <v>2.33</v>
      </c>
      <c r="K21" s="376">
        <v>1.47</v>
      </c>
      <c r="L21" s="376">
        <v>0.92700000000000005</v>
      </c>
      <c r="M21" s="379">
        <v>0.66900000000000004</v>
      </c>
      <c r="N21" s="379">
        <v>0.49299999999999999</v>
      </c>
      <c r="O21" s="379">
        <v>0.34200000000000003</v>
      </c>
      <c r="P21" s="379">
        <v>0.247</v>
      </c>
      <c r="Q21" s="379">
        <v>0.19700000000000001</v>
      </c>
      <c r="R21" s="379">
        <v>0.16</v>
      </c>
      <c r="S21" s="379">
        <v>0.12640000000000001</v>
      </c>
      <c r="T21" s="379">
        <v>9.6100000000000005E-2</v>
      </c>
      <c r="U21" s="379">
        <f>HLOOKUP(U$19,$G$19:$T$22,3,FALSE)/U$18</f>
        <v>0.08</v>
      </c>
      <c r="V21" s="379">
        <f>HLOOKUP(V$19,$G$19:$T$22,3,FALSE)/V$18</f>
        <v>6.3200000000000006E-2</v>
      </c>
      <c r="W21" s="379">
        <f>HLOOKUP(W$19,$G$19:$T$22,3,FALSE)/W$18</f>
        <v>4.8050000000000002E-2</v>
      </c>
      <c r="X21" s="379">
        <f>HLOOKUP(X$19,$G$19:$T$22,3,FALSE)/X$18</f>
        <v>4.2133333333333335E-2</v>
      </c>
      <c r="Y21" s="379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84">
        <v>9.5000000000000001E-2</v>
      </c>
      <c r="H22" s="379">
        <v>9.7000000000000003E-2</v>
      </c>
      <c r="I22" s="379">
        <v>9.4E-2</v>
      </c>
      <c r="J22" s="379">
        <v>0.09</v>
      </c>
      <c r="K22" s="376">
        <v>8.7999999999999995E-2</v>
      </c>
      <c r="L22" s="376">
        <v>8.8999999999999996E-2</v>
      </c>
      <c r="M22" s="379">
        <v>8.5999999999999993E-2</v>
      </c>
      <c r="N22" s="379">
        <v>8.3000000000000004E-2</v>
      </c>
      <c r="O22" s="379">
        <v>8.2000000000000003E-2</v>
      </c>
      <c r="P22" s="379">
        <v>7.9000000000000001E-2</v>
      </c>
      <c r="Q22" s="379">
        <v>7.9000000000000001E-2</v>
      </c>
      <c r="R22" s="379">
        <v>0.08</v>
      </c>
      <c r="S22" s="379">
        <v>7.1999999999999995E-2</v>
      </c>
      <c r="T22" s="379">
        <v>7.0999999999999994E-2</v>
      </c>
      <c r="U22" s="379">
        <f>HLOOKUP(U$19,$G$19:$T$22,4,FALSE)/U$18</f>
        <v>0.04</v>
      </c>
      <c r="V22" s="379">
        <f>HLOOKUP(V$19,$G$19:$T$22,4,FALSE)/V$18</f>
        <v>3.5999999999999997E-2</v>
      </c>
      <c r="W22" s="379">
        <f>HLOOKUP(W$19,$G$19:$T$22,4,FALSE)/W$18</f>
        <v>3.5499999999999997E-2</v>
      </c>
      <c r="X22" s="379">
        <f>HLOOKUP(X$19,$G$19:$T$22,4,FALSE)/X$18</f>
        <v>2.3999999999999997E-2</v>
      </c>
      <c r="Y22" s="379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373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9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374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2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0.5</v>
      </c>
      <c r="B26" s="77"/>
      <c r="C26" s="296">
        <f t="shared" ref="C26:C31" si="1">IF($B26="",A26/(($E26/100)*SQRT($H$10)*$H$9*$D26/100),B26/(($E26/100)*SQRT(3)*$H$9))</f>
        <v>2.7173913043478257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111.11986346330578</v>
      </c>
      <c r="H26" s="158">
        <f t="shared" si="2"/>
        <v>177.73298055520559</v>
      </c>
      <c r="I26" s="158">
        <f t="shared" si="2"/>
        <v>264.46694163229597</v>
      </c>
      <c r="J26" s="158">
        <f t="shared" si="2"/>
        <v>441.29301355578724</v>
      </c>
      <c r="K26" s="158">
        <f t="shared" si="2"/>
        <v>688.80208333333337</v>
      </c>
      <c r="L26" s="158">
        <f t="shared" si="2"/>
        <v>1064.6540880503148</v>
      </c>
      <c r="M26" s="158">
        <f t="shared" si="2"/>
        <v>1442.3994546693934</v>
      </c>
      <c r="N26" s="158">
        <f t="shared" si="2"/>
        <v>1905.4479963980191</v>
      </c>
      <c r="O26" s="158">
        <f t="shared" si="2"/>
        <v>2622.0570012391581</v>
      </c>
      <c r="P26" s="158">
        <f t="shared" si="2"/>
        <v>3454.6938775510216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4128.7804878048782</v>
      </c>
      <c r="R26" s="158">
        <f t="shared" si="3"/>
        <v>4809.0909090909099</v>
      </c>
      <c r="S26" s="158">
        <f t="shared" si="3"/>
        <v>5864.7450110864747</v>
      </c>
      <c r="T26" s="158">
        <f t="shared" si="3"/>
        <v>7084.0308001339145</v>
      </c>
      <c r="U26" s="158">
        <f t="shared" si="3"/>
        <v>9618.1818181818198</v>
      </c>
      <c r="V26" s="158">
        <f t="shared" si="3"/>
        <v>11729.490022172949</v>
      </c>
      <c r="W26" s="158">
        <f t="shared" si="3"/>
        <v>14168.061600267829</v>
      </c>
      <c r="X26" s="158">
        <f t="shared" si="3"/>
        <v>17594.235033259421</v>
      </c>
      <c r="Y26" s="158">
        <f t="shared" si="3"/>
        <v>21252.092400401747</v>
      </c>
    </row>
    <row r="27" spans="1:117" ht="20.100000000000001" customHeight="1">
      <c r="A27" s="35">
        <v>1</v>
      </c>
      <c r="B27" s="78"/>
      <c r="C27" s="296">
        <f t="shared" si="1"/>
        <v>5.4347826086956514</v>
      </c>
      <c r="D27" s="301">
        <v>80</v>
      </c>
      <c r="E27" s="302">
        <v>100</v>
      </c>
      <c r="F27" s="298">
        <v>2.5</v>
      </c>
      <c r="G27" s="158">
        <f t="shared" si="2"/>
        <v>55.559931731652888</v>
      </c>
      <c r="H27" s="158">
        <f t="shared" si="2"/>
        <v>88.866490277602793</v>
      </c>
      <c r="I27" s="158">
        <f t="shared" si="2"/>
        <v>132.23347081614799</v>
      </c>
      <c r="J27" s="158">
        <f t="shared" si="2"/>
        <v>220.64650677789362</v>
      </c>
      <c r="K27" s="158">
        <f t="shared" si="2"/>
        <v>344.40104166666669</v>
      </c>
      <c r="L27" s="158">
        <f t="shared" si="2"/>
        <v>532.32704402515742</v>
      </c>
      <c r="M27" s="158">
        <f t="shared" si="2"/>
        <v>721.19972733469672</v>
      </c>
      <c r="N27" s="158">
        <f t="shared" si="2"/>
        <v>952.72399819900954</v>
      </c>
      <c r="O27" s="158">
        <f t="shared" si="2"/>
        <v>1311.0285006195791</v>
      </c>
      <c r="P27" s="158">
        <f t="shared" si="2"/>
        <v>1727.3469387755108</v>
      </c>
      <c r="Q27" s="158">
        <f t="shared" si="3"/>
        <v>2064.3902439024391</v>
      </c>
      <c r="R27" s="158">
        <f t="shared" si="3"/>
        <v>2404.545454545455</v>
      </c>
      <c r="S27" s="158">
        <f t="shared" si="3"/>
        <v>2932.3725055432374</v>
      </c>
      <c r="T27" s="158">
        <f t="shared" si="3"/>
        <v>3542.0154000669572</v>
      </c>
      <c r="U27" s="158">
        <f t="shared" si="3"/>
        <v>4809.0909090909099</v>
      </c>
      <c r="V27" s="158">
        <f t="shared" si="3"/>
        <v>5864.7450110864747</v>
      </c>
      <c r="W27" s="158">
        <f t="shared" si="3"/>
        <v>7084.0308001339145</v>
      </c>
      <c r="X27" s="158">
        <f t="shared" si="3"/>
        <v>8797.1175166297107</v>
      </c>
      <c r="Y27" s="158">
        <f t="shared" si="3"/>
        <v>10626.046200200873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10.869565217391303</v>
      </c>
      <c r="D28" s="301">
        <v>80</v>
      </c>
      <c r="E28" s="302">
        <v>100</v>
      </c>
      <c r="F28" s="298">
        <v>2.5</v>
      </c>
      <c r="G28" s="158">
        <f t="shared" si="2"/>
        <v>27.779965865826444</v>
      </c>
      <c r="H28" s="158">
        <f t="shared" si="2"/>
        <v>44.433245138801396</v>
      </c>
      <c r="I28" s="158">
        <f t="shared" si="2"/>
        <v>66.116735408073993</v>
      </c>
      <c r="J28" s="158">
        <f t="shared" si="2"/>
        <v>110.32325338894681</v>
      </c>
      <c r="K28" s="158">
        <f t="shared" si="2"/>
        <v>172.20052083333334</v>
      </c>
      <c r="L28" s="158">
        <f t="shared" si="2"/>
        <v>266.16352201257871</v>
      </c>
      <c r="M28" s="158">
        <f t="shared" si="2"/>
        <v>360.59986366734836</v>
      </c>
      <c r="N28" s="158">
        <f t="shared" si="2"/>
        <v>476.36199909950477</v>
      </c>
      <c r="O28" s="158">
        <f t="shared" si="2"/>
        <v>655.51425030978953</v>
      </c>
      <c r="P28" s="158">
        <f t="shared" si="2"/>
        <v>863.6734693877554</v>
      </c>
      <c r="Q28" s="158">
        <f t="shared" si="3"/>
        <v>1032.1951219512196</v>
      </c>
      <c r="R28" s="158">
        <f t="shared" si="3"/>
        <v>1202.2727272727275</v>
      </c>
      <c r="S28" s="158">
        <f t="shared" si="3"/>
        <v>1466.1862527716187</v>
      </c>
      <c r="T28" s="158">
        <f t="shared" si="3"/>
        <v>1771.0077000334786</v>
      </c>
      <c r="U28" s="158">
        <f t="shared" si="3"/>
        <v>2404.545454545455</v>
      </c>
      <c r="V28" s="158">
        <f t="shared" si="3"/>
        <v>2932.3725055432374</v>
      </c>
      <c r="W28" s="158">
        <f t="shared" si="3"/>
        <v>3542.0154000669572</v>
      </c>
      <c r="X28" s="158">
        <f t="shared" si="3"/>
        <v>4398.5587583148554</v>
      </c>
      <c r="Y28" s="158">
        <f t="shared" si="3"/>
        <v>5313.0231001004367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13.586956521739129</v>
      </c>
      <c r="D29" s="301">
        <v>80</v>
      </c>
      <c r="E29" s="302">
        <v>100</v>
      </c>
      <c r="F29" s="298">
        <v>2.5</v>
      </c>
      <c r="G29" s="158">
        <f t="shared" si="2"/>
        <v>22.223972692661157</v>
      </c>
      <c r="H29" s="158">
        <f t="shared" si="2"/>
        <v>35.546596111041119</v>
      </c>
      <c r="I29" s="158">
        <f t="shared" si="2"/>
        <v>52.893388326459203</v>
      </c>
      <c r="J29" s="158">
        <f t="shared" si="2"/>
        <v>88.258602711157451</v>
      </c>
      <c r="K29" s="158">
        <f t="shared" si="2"/>
        <v>137.76041666666669</v>
      </c>
      <c r="L29" s="158">
        <f t="shared" si="2"/>
        <v>212.93081761006295</v>
      </c>
      <c r="M29" s="158">
        <f t="shared" si="2"/>
        <v>288.47989093387866</v>
      </c>
      <c r="N29" s="158">
        <f t="shared" si="2"/>
        <v>381.08959927960382</v>
      </c>
      <c r="O29" s="158">
        <f t="shared" si="2"/>
        <v>524.41140024783147</v>
      </c>
      <c r="P29" s="158">
        <f t="shared" si="2"/>
        <v>690.93877551020421</v>
      </c>
      <c r="Q29" s="158">
        <f t="shared" si="3"/>
        <v>825.7560975609756</v>
      </c>
      <c r="R29" s="158">
        <f t="shared" si="3"/>
        <v>961.81818181818187</v>
      </c>
      <c r="S29" s="158">
        <f t="shared" si="3"/>
        <v>1172.9490022172949</v>
      </c>
      <c r="T29" s="158">
        <f t="shared" si="3"/>
        <v>1416.8061600267829</v>
      </c>
      <c r="U29" s="158">
        <f t="shared" si="3"/>
        <v>1923.6363636363637</v>
      </c>
      <c r="V29" s="158">
        <f t="shared" si="3"/>
        <v>2345.8980044345899</v>
      </c>
      <c r="W29" s="158">
        <f t="shared" si="3"/>
        <v>2833.6123200535658</v>
      </c>
      <c r="X29" s="158">
        <f t="shared" si="3"/>
        <v>3518.8470066518848</v>
      </c>
      <c r="Y29" s="158">
        <f t="shared" si="3"/>
        <v>4250.4184800803487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16.304347826086953</v>
      </c>
      <c r="D30" s="301">
        <v>80</v>
      </c>
      <c r="E30" s="302">
        <v>100</v>
      </c>
      <c r="F30" s="298">
        <v>2.5</v>
      </c>
      <c r="G30" s="158">
        <f t="shared" si="2"/>
        <v>18.519977243884295</v>
      </c>
      <c r="H30" s="158">
        <f t="shared" si="2"/>
        <v>29.622163425867598</v>
      </c>
      <c r="I30" s="158">
        <f t="shared" si="2"/>
        <v>44.077823605382662</v>
      </c>
      <c r="J30" s="158">
        <f t="shared" si="2"/>
        <v>73.548835592631221</v>
      </c>
      <c r="K30" s="158">
        <f t="shared" si="2"/>
        <v>114.80034722222226</v>
      </c>
      <c r="L30" s="158">
        <f t="shared" si="2"/>
        <v>177.44234800838575</v>
      </c>
      <c r="M30" s="158">
        <f t="shared" si="2"/>
        <v>240.39990911156559</v>
      </c>
      <c r="N30" s="158">
        <f t="shared" si="2"/>
        <v>317.57466606633648</v>
      </c>
      <c r="O30" s="158">
        <f t="shared" si="2"/>
        <v>437.00950020652635</v>
      </c>
      <c r="P30" s="158">
        <f t="shared" si="2"/>
        <v>575.78231292517023</v>
      </c>
      <c r="Q30" s="158">
        <f t="shared" si="3"/>
        <v>688.130081300813</v>
      </c>
      <c r="R30" s="158">
        <f t="shared" si="3"/>
        <v>801.51515151515162</v>
      </c>
      <c r="S30" s="158">
        <f t="shared" si="3"/>
        <v>977.45750184774579</v>
      </c>
      <c r="T30" s="158">
        <f t="shared" si="3"/>
        <v>1180.6718000223191</v>
      </c>
      <c r="U30" s="158">
        <f t="shared" si="3"/>
        <v>1603.0303030303032</v>
      </c>
      <c r="V30" s="158">
        <f t="shared" si="3"/>
        <v>1954.9150036954916</v>
      </c>
      <c r="W30" s="158">
        <f t="shared" si="3"/>
        <v>2361.3436000446382</v>
      </c>
      <c r="X30" s="158">
        <f t="shared" si="3"/>
        <v>2932.3725055432378</v>
      </c>
      <c r="Y30" s="158">
        <f t="shared" si="3"/>
        <v>3542.0154000669581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21.739130434782606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>
        <f t="shared" si="2"/>
        <v>22.216622569400698</v>
      </c>
      <c r="I31" s="158">
        <f t="shared" si="2"/>
        <v>33.058367704036996</v>
      </c>
      <c r="J31" s="158">
        <f t="shared" si="2"/>
        <v>55.161626694473405</v>
      </c>
      <c r="K31" s="158">
        <f t="shared" si="2"/>
        <v>86.100260416666671</v>
      </c>
      <c r="L31" s="158">
        <f t="shared" si="2"/>
        <v>133.08176100628936</v>
      </c>
      <c r="M31" s="158">
        <f t="shared" si="2"/>
        <v>180.29993183367418</v>
      </c>
      <c r="N31" s="158">
        <f t="shared" si="2"/>
        <v>238.18099954975239</v>
      </c>
      <c r="O31" s="158">
        <f t="shared" si="2"/>
        <v>327.75712515489477</v>
      </c>
      <c r="P31" s="158">
        <f t="shared" si="2"/>
        <v>431.8367346938777</v>
      </c>
      <c r="Q31" s="158">
        <f t="shared" si="3"/>
        <v>516.09756097560978</v>
      </c>
      <c r="R31" s="158">
        <f t="shared" si="3"/>
        <v>601.13636363636374</v>
      </c>
      <c r="S31" s="158">
        <f t="shared" si="3"/>
        <v>733.09312638580934</v>
      </c>
      <c r="T31" s="158">
        <f t="shared" si="3"/>
        <v>885.50385001673931</v>
      </c>
      <c r="U31" s="158">
        <f t="shared" si="3"/>
        <v>1202.2727272727275</v>
      </c>
      <c r="V31" s="158">
        <f t="shared" si="3"/>
        <v>1466.1862527716187</v>
      </c>
      <c r="W31" s="158">
        <f t="shared" si="3"/>
        <v>1771.0077000334786</v>
      </c>
      <c r="X31" s="158">
        <f t="shared" si="3"/>
        <v>2199.2793791574277</v>
      </c>
      <c r="Y31" s="158">
        <f t="shared" si="3"/>
        <v>2656.5115500502184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300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17.100000000000001" customHeight="1">
      <c r="A33" s="35"/>
      <c r="B33" s="78"/>
      <c r="C33" s="300"/>
      <c r="D33" s="344"/>
      <c r="E33" s="362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62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62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62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63"/>
      <c r="F37" s="364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Y76"/>
  <sheetViews>
    <sheetView showZeros="0" view="pageBreakPreview" topLeftCell="A7" zoomScale="85" zoomScaleNormal="75" zoomScaleSheetLayoutView="85" workbookViewId="0">
      <selection activeCell="A32" sqref="A32:XFD32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6.75" style="231" customWidth="1"/>
    <col min="21" max="21" width="8.625" style="231" customWidth="1"/>
    <col min="22" max="29" width="6.1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10.75" style="231" customWidth="1"/>
    <col min="34" max="34" width="7.125" style="231" customWidth="1"/>
    <col min="35" max="35" width="5.625" style="231" customWidth="1"/>
    <col min="36" max="36" width="7.125" style="231" customWidth="1"/>
    <col min="37" max="37" width="5.625" style="231" customWidth="1"/>
    <col min="38" max="38" width="7.125" style="231" customWidth="1"/>
    <col min="39" max="39" width="5.625" style="231" customWidth="1"/>
    <col min="40" max="40" width="7.125" style="231" customWidth="1"/>
    <col min="41" max="41" width="5.625" style="231" customWidth="1"/>
    <col min="42" max="42" width="7.125" style="231" customWidth="1"/>
    <col min="43" max="16384" width="9" style="231"/>
  </cols>
  <sheetData>
    <row r="1" spans="1:129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9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  <c r="DP1" s="332"/>
      <c r="DQ1" s="332"/>
      <c r="DR1" s="332"/>
      <c r="DS1" s="332"/>
      <c r="DT1" s="332"/>
      <c r="DU1" s="332"/>
      <c r="DV1" s="332"/>
      <c r="DW1" s="332"/>
      <c r="DX1" s="332"/>
      <c r="DY1" s="332"/>
    </row>
    <row r="2" spans="1:129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2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7"/>
      <c r="BQ2" s="227"/>
      <c r="BR2" s="227"/>
      <c r="BS2" s="227"/>
      <c r="BT2" s="227"/>
      <c r="BU2" s="227"/>
      <c r="BV2" s="227"/>
      <c r="BW2" s="227"/>
      <c r="BX2" s="227"/>
      <c r="BY2" s="227"/>
      <c r="BZ2" s="227"/>
      <c r="CA2" s="227"/>
      <c r="CB2" s="227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2"/>
      <c r="DU2" s="332"/>
      <c r="DV2" s="332"/>
      <c r="DW2" s="332"/>
      <c r="DX2" s="332"/>
      <c r="DY2" s="332"/>
    </row>
    <row r="3" spans="1:129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1"/>
      <c r="Z3" s="471"/>
      <c r="AA3" s="471"/>
      <c r="AB3" s="471"/>
      <c r="AC3" s="471"/>
      <c r="AD3" s="472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</row>
    <row r="4" spans="1:129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2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</row>
    <row r="5" spans="1:129" s="229" customFormat="1" ht="12.75" customHeight="1">
      <c r="A5" s="470" t="s">
        <v>142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2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</row>
    <row r="6" spans="1:129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2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  <c r="DP6" s="332"/>
      <c r="DQ6" s="332"/>
      <c r="DR6" s="332"/>
      <c r="DS6" s="332"/>
      <c r="DT6" s="332"/>
      <c r="DU6" s="332"/>
      <c r="DV6" s="332"/>
      <c r="DW6" s="332"/>
      <c r="DX6" s="332"/>
      <c r="DY6" s="332"/>
    </row>
    <row r="7" spans="1:129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</row>
    <row r="8" spans="1:12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  <c r="DP8" s="230"/>
      <c r="DQ8" s="230"/>
      <c r="DR8" s="230"/>
      <c r="DS8" s="230"/>
      <c r="DT8" s="230"/>
      <c r="DU8" s="230"/>
      <c r="DV8" s="230"/>
      <c r="DW8" s="230"/>
      <c r="DX8" s="230"/>
      <c r="DY8" s="230"/>
    </row>
    <row r="9" spans="1:129" ht="15" customHeight="1">
      <c r="E9" s="232" t="s">
        <v>0</v>
      </c>
      <c r="F9" s="233"/>
      <c r="G9" s="233"/>
      <c r="H9" s="23">
        <v>0.4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573">
        <v>0.52</v>
      </c>
      <c r="U9" s="574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</row>
    <row r="10" spans="1:129" ht="15" customHeight="1">
      <c r="E10" s="235" t="s">
        <v>8</v>
      </c>
      <c r="F10" s="236"/>
      <c r="G10" s="236"/>
      <c r="H10" s="24">
        <v>3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</row>
    <row r="11" spans="1:129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</row>
    <row r="12" spans="1:129" ht="15" customHeight="1">
      <c r="E12" s="235" t="s">
        <v>49</v>
      </c>
      <c r="F12" s="236"/>
      <c r="G12" s="236"/>
      <c r="H12" s="25">
        <v>1</v>
      </c>
      <c r="I12" s="239" t="s">
        <v>7</v>
      </c>
      <c r="K12" s="443" t="s">
        <v>5</v>
      </c>
      <c r="L12" s="444"/>
      <c r="M12" s="444"/>
      <c r="N12" s="445" t="s">
        <v>27</v>
      </c>
      <c r="O12" s="446"/>
      <c r="Q12" s="456" t="s">
        <v>30</v>
      </c>
      <c r="R12" s="457"/>
      <c r="S12" s="458"/>
      <c r="T12" s="445" t="s">
        <v>48</v>
      </c>
      <c r="U12" s="446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</row>
    <row r="13" spans="1:129" ht="15" customHeight="1" thickBot="1">
      <c r="E13" s="240" t="s">
        <v>10</v>
      </c>
      <c r="F13" s="241"/>
      <c r="G13" s="241"/>
      <c r="H13" s="26" t="s">
        <v>72</v>
      </c>
      <c r="I13" s="42"/>
      <c r="K13" s="443" t="s">
        <v>143</v>
      </c>
      <c r="L13" s="444"/>
      <c r="M13" s="444"/>
      <c r="N13" s="553" t="s">
        <v>54</v>
      </c>
      <c r="O13" s="554"/>
      <c r="Q13" s="456" t="s">
        <v>13</v>
      </c>
      <c r="R13" s="457"/>
      <c r="S13" s="458"/>
      <c r="T13" s="571">
        <v>50</v>
      </c>
      <c r="U13" s="572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</row>
    <row r="14" spans="1:129" ht="15" customHeight="1" thickBot="1">
      <c r="K14" s="443" t="s">
        <v>12</v>
      </c>
      <c r="L14" s="444"/>
      <c r="M14" s="444"/>
      <c r="N14" s="445" t="s">
        <v>56</v>
      </c>
      <c r="O14" s="446"/>
      <c r="Q14" s="447" t="s">
        <v>14</v>
      </c>
      <c r="R14" s="448"/>
      <c r="S14" s="449"/>
      <c r="T14" s="569">
        <v>35</v>
      </c>
      <c r="U14" s="570"/>
      <c r="AE14" s="230"/>
      <c r="AF14" s="230"/>
      <c r="AG14" s="230"/>
      <c r="AH14" s="230"/>
      <c r="AI14" s="230"/>
      <c r="AJ14" s="230" t="s">
        <v>69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</row>
    <row r="15" spans="1:129" ht="15" customHeight="1" thickBot="1">
      <c r="K15" s="452" t="s">
        <v>15</v>
      </c>
      <c r="L15" s="453"/>
      <c r="M15" s="453"/>
      <c r="N15" s="454">
        <v>90</v>
      </c>
      <c r="O15" s="455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</row>
    <row r="16" spans="1:129" ht="12.75" customHeight="1" thickBot="1"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</row>
    <row r="17" spans="1:129" s="243" customFormat="1" ht="17.100000000000001" customHeight="1" thickBot="1">
      <c r="A17" s="44" t="s">
        <v>16</v>
      </c>
      <c r="B17" s="45"/>
      <c r="C17" s="45"/>
      <c r="D17" s="45"/>
      <c r="E17" s="45"/>
      <c r="F17" s="63" t="s">
        <v>44</v>
      </c>
      <c r="G17" s="54">
        <v>1</v>
      </c>
      <c r="H17" s="420">
        <v>1</v>
      </c>
      <c r="I17" s="420">
        <v>1</v>
      </c>
      <c r="J17" s="420">
        <v>1</v>
      </c>
      <c r="K17" s="421">
        <v>1</v>
      </c>
      <c r="L17" s="421">
        <v>1</v>
      </c>
      <c r="M17" s="420">
        <v>1</v>
      </c>
      <c r="N17" s="420">
        <v>1</v>
      </c>
      <c r="O17" s="420">
        <v>1</v>
      </c>
      <c r="P17" s="420">
        <v>1</v>
      </c>
      <c r="Q17" s="420">
        <v>1</v>
      </c>
      <c r="R17" s="420">
        <v>1</v>
      </c>
      <c r="S17" s="420">
        <v>1</v>
      </c>
      <c r="T17" s="420">
        <v>1</v>
      </c>
      <c r="U17" s="420">
        <v>2</v>
      </c>
      <c r="V17" s="420">
        <v>2</v>
      </c>
      <c r="W17" s="420">
        <v>2</v>
      </c>
      <c r="X17" s="420">
        <v>2</v>
      </c>
      <c r="Y17" s="420">
        <v>3</v>
      </c>
      <c r="Z17" s="420">
        <v>3</v>
      </c>
      <c r="AA17" s="420"/>
      <c r="AB17" s="420"/>
      <c r="AC17" s="420"/>
      <c r="AD17" s="65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</row>
    <row r="18" spans="1:129" ht="17.100000000000001" customHeight="1" thickBot="1">
      <c r="A18" s="46"/>
      <c r="B18" s="47"/>
      <c r="C18" s="47"/>
      <c r="D18" s="47"/>
      <c r="E18" s="47"/>
      <c r="F18" s="64" t="s">
        <v>45</v>
      </c>
      <c r="G18" s="80">
        <v>2.5</v>
      </c>
      <c r="H18" s="60">
        <v>4</v>
      </c>
      <c r="I18" s="60">
        <v>6</v>
      </c>
      <c r="J18" s="60">
        <v>10</v>
      </c>
      <c r="K18" s="79">
        <v>16</v>
      </c>
      <c r="L18" s="79">
        <v>25</v>
      </c>
      <c r="M18" s="60">
        <v>35</v>
      </c>
      <c r="N18" s="60">
        <v>50</v>
      </c>
      <c r="O18" s="60">
        <v>70</v>
      </c>
      <c r="P18" s="60">
        <v>95</v>
      </c>
      <c r="Q18" s="60">
        <v>120</v>
      </c>
      <c r="R18" s="60">
        <v>150</v>
      </c>
      <c r="S18" s="60">
        <v>185</v>
      </c>
      <c r="T18" s="60">
        <v>240</v>
      </c>
      <c r="U18" s="60">
        <v>120</v>
      </c>
      <c r="V18" s="60">
        <v>150</v>
      </c>
      <c r="W18" s="60">
        <v>185</v>
      </c>
      <c r="X18" s="60">
        <v>240</v>
      </c>
      <c r="Y18" s="60">
        <v>150</v>
      </c>
      <c r="Z18" s="60">
        <v>185</v>
      </c>
      <c r="AA18" s="60"/>
      <c r="AB18" s="60"/>
      <c r="AC18" s="60"/>
      <c r="AD18" s="67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</row>
    <row r="19" spans="1:129" ht="17.100000000000001" customHeight="1">
      <c r="A19" s="244" t="s">
        <v>32</v>
      </c>
      <c r="B19" s="245"/>
      <c r="C19" s="245"/>
      <c r="D19" s="245"/>
      <c r="E19" s="245"/>
      <c r="F19" s="245"/>
      <c r="G19" s="423">
        <v>30</v>
      </c>
      <c r="H19" s="419">
        <v>39</v>
      </c>
      <c r="I19" s="419">
        <v>49</v>
      </c>
      <c r="J19" s="419">
        <v>65</v>
      </c>
      <c r="K19" s="418">
        <v>84</v>
      </c>
      <c r="L19" s="418">
        <v>107</v>
      </c>
      <c r="M19" s="419">
        <v>129</v>
      </c>
      <c r="N19" s="419">
        <v>153</v>
      </c>
      <c r="O19" s="419">
        <v>188</v>
      </c>
      <c r="P19" s="419">
        <v>226</v>
      </c>
      <c r="Q19" s="419">
        <v>257</v>
      </c>
      <c r="R19" s="419">
        <v>287</v>
      </c>
      <c r="S19" s="419">
        <v>324</v>
      </c>
      <c r="T19" s="419">
        <v>375</v>
      </c>
      <c r="U19" s="419">
        <f>HLOOKUP(U$18,$G$18:$T$21,2,FALSE)*U$17</f>
        <v>514</v>
      </c>
      <c r="V19" s="419">
        <f t="shared" ref="V19:Z19" si="0">HLOOKUP(V$18,$G$18:$T$21,2,FALSE)*V$17</f>
        <v>574</v>
      </c>
      <c r="W19" s="419">
        <f t="shared" si="0"/>
        <v>648</v>
      </c>
      <c r="X19" s="419">
        <f t="shared" si="0"/>
        <v>750</v>
      </c>
      <c r="Y19" s="419">
        <f t="shared" si="0"/>
        <v>861</v>
      </c>
      <c r="Z19" s="419">
        <f t="shared" si="0"/>
        <v>972</v>
      </c>
      <c r="AA19" s="419"/>
      <c r="AB19" s="419"/>
      <c r="AC19" s="419"/>
      <c r="AD19" s="419"/>
      <c r="AE19" s="230"/>
      <c r="AF19" s="230" t="s">
        <v>139</v>
      </c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</row>
    <row r="20" spans="1:129" ht="17.100000000000001" customHeight="1">
      <c r="A20" s="249" t="s">
        <v>34</v>
      </c>
      <c r="B20" s="250"/>
      <c r="C20" s="250"/>
      <c r="D20" s="250"/>
      <c r="E20" s="250"/>
      <c r="F20" s="250"/>
      <c r="G20" s="422">
        <v>9.4499999999999993</v>
      </c>
      <c r="H20" s="417">
        <v>5.88</v>
      </c>
      <c r="I20" s="417">
        <v>3.93</v>
      </c>
      <c r="J20" s="417">
        <v>2.33</v>
      </c>
      <c r="K20" s="416">
        <v>1.47</v>
      </c>
      <c r="L20" s="416">
        <v>0.92700000000000005</v>
      </c>
      <c r="M20" s="417">
        <v>0.66900000000000004</v>
      </c>
      <c r="N20" s="417">
        <v>0.49399999999999999</v>
      </c>
      <c r="O20" s="417">
        <v>0.34300000000000003</v>
      </c>
      <c r="P20" s="417">
        <v>0.247</v>
      </c>
      <c r="Q20" s="417">
        <v>0.19700000000000001</v>
      </c>
      <c r="R20" s="417">
        <v>0.16</v>
      </c>
      <c r="S20" s="417">
        <v>0.129</v>
      </c>
      <c r="T20" s="417">
        <v>9.9599999999999994E-2</v>
      </c>
      <c r="U20" s="417">
        <f>HLOOKUP(U$18,$G$18:$T$21,3,FALSE)/U$17</f>
        <v>9.8500000000000004E-2</v>
      </c>
      <c r="V20" s="417">
        <f t="shared" ref="V20:Z20" si="1">HLOOKUP(V$18,$G$18:$T$21,3,FALSE)/V$17</f>
        <v>0.08</v>
      </c>
      <c r="W20" s="417">
        <f t="shared" si="1"/>
        <v>6.4500000000000002E-2</v>
      </c>
      <c r="X20" s="417">
        <f t="shared" si="1"/>
        <v>4.9799999999999997E-2</v>
      </c>
      <c r="Y20" s="417">
        <f t="shared" si="1"/>
        <v>5.3333333333333337E-2</v>
      </c>
      <c r="Z20" s="417">
        <f t="shared" si="1"/>
        <v>4.3000000000000003E-2</v>
      </c>
      <c r="AA20" s="417"/>
      <c r="AB20" s="417"/>
      <c r="AC20" s="417"/>
      <c r="AD20" s="417"/>
      <c r="AE20" s="230"/>
      <c r="AF20" s="541" t="s">
        <v>140</v>
      </c>
      <c r="AG20" s="541"/>
      <c r="AH20" s="541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</row>
    <row r="21" spans="1:129" ht="17.100000000000001" customHeight="1">
      <c r="A21" s="249" t="s">
        <v>35</v>
      </c>
      <c r="B21" s="250"/>
      <c r="C21" s="250"/>
      <c r="D21" s="250"/>
      <c r="E21" s="250"/>
      <c r="F21" s="250"/>
      <c r="G21" s="422">
        <v>9.5000000000000001E-2</v>
      </c>
      <c r="H21" s="417">
        <v>0.09</v>
      </c>
      <c r="I21" s="417">
        <v>8.6999999999999994E-2</v>
      </c>
      <c r="J21" s="417">
        <v>8.3000000000000004E-2</v>
      </c>
      <c r="K21" s="416">
        <v>8.1000000000000003E-2</v>
      </c>
      <c r="L21" s="416">
        <v>8.1000000000000003E-2</v>
      </c>
      <c r="M21" s="417">
        <v>7.9000000000000001E-2</v>
      </c>
      <c r="N21" s="417">
        <v>7.4999999999999997E-2</v>
      </c>
      <c r="O21" s="417">
        <v>7.4999999999999997E-2</v>
      </c>
      <c r="P21" s="417">
        <v>7.1999999999999995E-2</v>
      </c>
      <c r="Q21" s="417">
        <v>7.1999999999999995E-2</v>
      </c>
      <c r="R21" s="417">
        <v>7.1999999999999995E-2</v>
      </c>
      <c r="S21" s="417">
        <v>7.1999999999999995E-2</v>
      </c>
      <c r="T21" s="417">
        <v>7.0999999999999994E-2</v>
      </c>
      <c r="U21" s="417">
        <f>HLOOKUP(U$18,$G$18:$T$21,4,FALSE)/U$17</f>
        <v>3.5999999999999997E-2</v>
      </c>
      <c r="V21" s="417">
        <f t="shared" ref="V21:Z21" si="2">HLOOKUP(V$18,$G$18:$T$21,4,FALSE)/V$17</f>
        <v>3.5999999999999997E-2</v>
      </c>
      <c r="W21" s="417">
        <f t="shared" si="2"/>
        <v>3.5999999999999997E-2</v>
      </c>
      <c r="X21" s="417">
        <f t="shared" si="2"/>
        <v>3.5499999999999997E-2</v>
      </c>
      <c r="Y21" s="417">
        <f t="shared" si="2"/>
        <v>2.3999999999999997E-2</v>
      </c>
      <c r="Z21" s="417">
        <f t="shared" si="2"/>
        <v>2.3999999999999997E-2</v>
      </c>
      <c r="AA21" s="417"/>
      <c r="AB21" s="417"/>
      <c r="AC21" s="417"/>
      <c r="AD21" s="417"/>
      <c r="AE21" s="230"/>
      <c r="AF21" s="541"/>
      <c r="AG21" s="541"/>
      <c r="AH21" s="541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</row>
    <row r="22" spans="1:129" ht="17.100000000000001" customHeight="1" thickBot="1">
      <c r="A22" s="254" t="s">
        <v>50</v>
      </c>
      <c r="B22" s="255"/>
      <c r="C22" s="255"/>
      <c r="D22" s="255"/>
      <c r="E22" s="255"/>
      <c r="F22" s="255"/>
      <c r="G22" s="256">
        <f t="shared" ref="G22:AD22" si="3">G19*$T$9</f>
        <v>15.600000000000001</v>
      </c>
      <c r="H22" s="257">
        <f t="shared" si="3"/>
        <v>20.28</v>
      </c>
      <c r="I22" s="257">
        <f t="shared" si="3"/>
        <v>25.48</v>
      </c>
      <c r="J22" s="257">
        <f t="shared" si="3"/>
        <v>33.800000000000004</v>
      </c>
      <c r="K22" s="257">
        <f t="shared" si="3"/>
        <v>43.68</v>
      </c>
      <c r="L22" s="257">
        <f t="shared" si="3"/>
        <v>55.64</v>
      </c>
      <c r="M22" s="257">
        <f t="shared" si="3"/>
        <v>67.08</v>
      </c>
      <c r="N22" s="257">
        <f t="shared" si="3"/>
        <v>79.56</v>
      </c>
      <c r="O22" s="257">
        <f t="shared" si="3"/>
        <v>97.76</v>
      </c>
      <c r="P22" s="257">
        <f t="shared" si="3"/>
        <v>117.52000000000001</v>
      </c>
      <c r="Q22" s="257">
        <f t="shared" si="3"/>
        <v>133.64000000000001</v>
      </c>
      <c r="R22" s="257">
        <f t="shared" si="3"/>
        <v>149.24</v>
      </c>
      <c r="S22" s="257">
        <f t="shared" si="3"/>
        <v>168.48000000000002</v>
      </c>
      <c r="T22" s="257">
        <f t="shared" si="3"/>
        <v>195</v>
      </c>
      <c r="U22" s="257">
        <f t="shared" si="3"/>
        <v>267.28000000000003</v>
      </c>
      <c r="V22" s="257">
        <f t="shared" si="3"/>
        <v>298.48</v>
      </c>
      <c r="W22" s="257">
        <f t="shared" si="3"/>
        <v>336.96000000000004</v>
      </c>
      <c r="X22" s="257">
        <f t="shared" si="3"/>
        <v>390</v>
      </c>
      <c r="Y22" s="257">
        <f>Y19*$T$9</f>
        <v>447.72</v>
      </c>
      <c r="Z22" s="257">
        <f>Z19*$T$9</f>
        <v>505.44</v>
      </c>
      <c r="AA22" s="257">
        <f>AA19*$T$9</f>
        <v>0</v>
      </c>
      <c r="AB22" s="257">
        <f>AB19*$T$9</f>
        <v>0</v>
      </c>
      <c r="AC22" s="257">
        <f>AC19*$T$9</f>
        <v>0</v>
      </c>
      <c r="AD22" s="334">
        <f t="shared" si="3"/>
        <v>0</v>
      </c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</row>
    <row r="23" spans="1:129" ht="17.100000000000001" customHeight="1">
      <c r="A23" s="27" t="s">
        <v>102</v>
      </c>
      <c r="B23" s="76"/>
      <c r="C23" s="433" t="s">
        <v>103</v>
      </c>
      <c r="D23" s="434"/>
      <c r="E23" s="435" t="s">
        <v>41</v>
      </c>
      <c r="F23" s="414" t="s">
        <v>57</v>
      </c>
      <c r="G23" s="437" t="s">
        <v>19</v>
      </c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38"/>
      <c r="T23" s="438"/>
      <c r="U23" s="438"/>
      <c r="V23" s="438"/>
      <c r="W23" s="438"/>
      <c r="X23" s="438"/>
      <c r="Y23" s="438"/>
      <c r="Z23" s="438"/>
      <c r="AA23" s="438"/>
      <c r="AB23" s="438"/>
      <c r="AC23" s="438"/>
      <c r="AD23" s="439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</row>
    <row r="24" spans="1:129" ht="17.100000000000001" customHeight="1" thickBot="1">
      <c r="A24" s="93" t="s">
        <v>20</v>
      </c>
      <c r="B24" s="28" t="s">
        <v>79</v>
      </c>
      <c r="C24" s="57" t="s">
        <v>21</v>
      </c>
      <c r="D24" s="29" t="s">
        <v>40</v>
      </c>
      <c r="E24" s="436"/>
      <c r="F24" s="415" t="s">
        <v>58</v>
      </c>
      <c r="G24" s="440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1"/>
      <c r="V24" s="441"/>
      <c r="W24" s="441"/>
      <c r="X24" s="441"/>
      <c r="Y24" s="441"/>
      <c r="Z24" s="441"/>
      <c r="AA24" s="441"/>
      <c r="AB24" s="441"/>
      <c r="AC24" s="441"/>
      <c r="AD24" s="442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</row>
    <row r="25" spans="1:129" ht="17.100000000000001" customHeight="1">
      <c r="A25" s="32">
        <v>0.6</v>
      </c>
      <c r="B25" s="77"/>
      <c r="C25" s="296">
        <f>IF($B25="",A25/(($E25/100)*SQRT(3)*$H$9*$D25/100),B25/(($E25/100)*SQRT(3)*$H$9))</f>
        <v>1.0825317547305482</v>
      </c>
      <c r="D25" s="353">
        <v>80</v>
      </c>
      <c r="E25" s="354">
        <v>100</v>
      </c>
      <c r="F25" s="298">
        <v>2.5</v>
      </c>
      <c r="G25" s="68">
        <f t="shared" ref="G25:P34" si="4">IFERROR(IF(OR((dAmp)&lt;Amp,G$17*G$18&lt;$F25),"",
                                                 (Voltage*1000*VD/100)/(Amp*SQRT(3)*(Res*PF/100+Rea*SIN(ACOS(PF/100))))*1000
                          ),"")</f>
        <v>280.07527022887405</v>
      </c>
      <c r="H25" s="68">
        <f t="shared" si="4"/>
        <v>448.36766148241566</v>
      </c>
      <c r="I25" s="68">
        <f t="shared" si="4"/>
        <v>667.45927455520109</v>
      </c>
      <c r="J25" s="68">
        <f t="shared" si="4"/>
        <v>1114.7106977392273</v>
      </c>
      <c r="K25" s="68">
        <f t="shared" si="4"/>
        <v>1742.0654363329527</v>
      </c>
      <c r="L25" s="68">
        <f t="shared" si="4"/>
        <v>2699.738462836413</v>
      </c>
      <c r="M25" s="68">
        <f t="shared" si="4"/>
        <v>3661.7461952168446</v>
      </c>
      <c r="N25" s="68">
        <f t="shared" si="4"/>
        <v>4846.2819930334708</v>
      </c>
      <c r="O25" s="68">
        <f t="shared" si="4"/>
        <v>6679.1901481945324</v>
      </c>
      <c r="P25" s="68">
        <f t="shared" si="4"/>
        <v>8859.3576965670018</v>
      </c>
      <c r="Q25" s="68">
        <f t="shared" ref="Q25:AD34" si="5">IFERROR(IF(OR((dAmp)&lt;Amp,Q$17*Q$18&lt;$F25),"",
                                                 (Voltage*1000*VD/100)/(Amp*SQRT(3)*(Res*PF/100+Rea*SIN(ACOS(PF/100))))*1000
                          ),"")</f>
        <v>10624.169986719789</v>
      </c>
      <c r="R25" s="68">
        <f t="shared" si="5"/>
        <v>12461.059190031154</v>
      </c>
      <c r="S25" s="68">
        <f t="shared" si="5"/>
        <v>14571.948998178512</v>
      </c>
      <c r="T25" s="68">
        <f t="shared" si="5"/>
        <v>17446.298113619017</v>
      </c>
      <c r="U25" s="68">
        <f t="shared" si="5"/>
        <v>21248.339973439579</v>
      </c>
      <c r="V25" s="68">
        <f t="shared" si="5"/>
        <v>24922.118380062308</v>
      </c>
      <c r="W25" s="68">
        <f t="shared" si="5"/>
        <v>29143.897996357024</v>
      </c>
      <c r="X25" s="68">
        <f t="shared" si="5"/>
        <v>34892.596227238035</v>
      </c>
      <c r="Y25" s="68">
        <f t="shared" si="5"/>
        <v>37383.177570093467</v>
      </c>
      <c r="Z25" s="68">
        <f t="shared" si="5"/>
        <v>43715.846994535517</v>
      </c>
      <c r="AA25" s="68" t="str">
        <f t="shared" si="5"/>
        <v/>
      </c>
      <c r="AB25" s="68" t="str">
        <f t="shared" si="5"/>
        <v/>
      </c>
      <c r="AC25" s="68" t="str">
        <f t="shared" si="5"/>
        <v/>
      </c>
      <c r="AD25" s="68" t="str">
        <f t="shared" si="5"/>
        <v/>
      </c>
    </row>
    <row r="26" spans="1:129" ht="17.100000000000001" customHeight="1">
      <c r="A26" s="35">
        <v>1.2</v>
      </c>
      <c r="B26" s="78"/>
      <c r="C26" s="296">
        <f t="shared" ref="C26:C39" si="6">IF($B26="",A26/(($E26/100)*SQRT(3)*$H$9*$D26/100),B26/(($E26/100)*SQRT(3)*$H$9))</f>
        <v>2.1650635094610964</v>
      </c>
      <c r="D26" s="301">
        <v>80</v>
      </c>
      <c r="E26" s="302">
        <v>100</v>
      </c>
      <c r="F26" s="298">
        <v>2.5</v>
      </c>
      <c r="G26" s="68">
        <f t="shared" si="4"/>
        <v>140.03763511443702</v>
      </c>
      <c r="H26" s="68">
        <f t="shared" si="4"/>
        <v>224.18383074120783</v>
      </c>
      <c r="I26" s="68">
        <f t="shared" si="4"/>
        <v>333.72963727760055</v>
      </c>
      <c r="J26" s="68">
        <f t="shared" si="4"/>
        <v>557.35534886961364</v>
      </c>
      <c r="K26" s="68">
        <f t="shared" si="4"/>
        <v>871.03271816647634</v>
      </c>
      <c r="L26" s="68">
        <f t="shared" si="4"/>
        <v>1349.8692314182065</v>
      </c>
      <c r="M26" s="68">
        <f t="shared" si="4"/>
        <v>1830.8730976084223</v>
      </c>
      <c r="N26" s="68">
        <f t="shared" si="4"/>
        <v>2423.1409965167354</v>
      </c>
      <c r="O26" s="68">
        <f t="shared" si="4"/>
        <v>3339.5950740972662</v>
      </c>
      <c r="P26" s="68">
        <f t="shared" si="4"/>
        <v>4429.6788482835009</v>
      </c>
      <c r="Q26" s="68">
        <f t="shared" si="5"/>
        <v>5312.0849933598947</v>
      </c>
      <c r="R26" s="68">
        <f t="shared" si="5"/>
        <v>6230.5295950155769</v>
      </c>
      <c r="S26" s="68">
        <f t="shared" si="5"/>
        <v>7285.9744990892559</v>
      </c>
      <c r="T26" s="68">
        <f t="shared" si="5"/>
        <v>8723.1490568095087</v>
      </c>
      <c r="U26" s="68">
        <f t="shared" si="5"/>
        <v>10624.169986719789</v>
      </c>
      <c r="V26" s="68">
        <f t="shared" si="5"/>
        <v>12461.059190031154</v>
      </c>
      <c r="W26" s="68">
        <f t="shared" si="5"/>
        <v>14571.948998178512</v>
      </c>
      <c r="X26" s="68">
        <f t="shared" si="5"/>
        <v>17446.298113619017</v>
      </c>
      <c r="Y26" s="68">
        <f t="shared" si="5"/>
        <v>18691.588785046733</v>
      </c>
      <c r="Z26" s="68">
        <f t="shared" si="5"/>
        <v>21857.923497267759</v>
      </c>
      <c r="AA26" s="68" t="str">
        <f t="shared" si="5"/>
        <v/>
      </c>
      <c r="AB26" s="68" t="str">
        <f t="shared" si="5"/>
        <v/>
      </c>
      <c r="AC26" s="68" t="str">
        <f t="shared" si="5"/>
        <v/>
      </c>
      <c r="AD26" s="68" t="str">
        <f t="shared" si="5"/>
        <v/>
      </c>
      <c r="AE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  <c r="AF26" s="231" t="str">
        <f>IFERROR( IF((I$22 *I$17)&gt;($C26*#REF!*#REF!),
                                                            IF( ($H$9*$H$12/100*1000)/($C26*#REF!*#REF!*SQRT($H$10)*(I$20/I$17*$D26/100+I$21/I$17*SQRT(1-($D26/100)^2)))*1000 &lt;#REF!,
                                                               ($H$9*$H$12/100*1000)/($C26*#REF!*#REF!*SQRT($H$10)*(I$20/I$17*$D26/100+I$21/I$17*SQRT(1-($D26/100)^2)))*1000, ""),
                                                               ""), "")</f>
        <v/>
      </c>
    </row>
    <row r="27" spans="1:129" ht="17.100000000000001" customHeight="1">
      <c r="A27" s="35">
        <v>3</v>
      </c>
      <c r="B27" s="78"/>
      <c r="C27" s="296">
        <f t="shared" si="6"/>
        <v>5.4126587736527414</v>
      </c>
      <c r="D27" s="301">
        <v>80</v>
      </c>
      <c r="E27" s="302">
        <v>100</v>
      </c>
      <c r="F27" s="298">
        <v>2.5</v>
      </c>
      <c r="G27" s="68">
        <f t="shared" si="4"/>
        <v>56.015054045774804</v>
      </c>
      <c r="H27" s="68">
        <f t="shared" si="4"/>
        <v>89.673532296483117</v>
      </c>
      <c r="I27" s="68">
        <f t="shared" si="4"/>
        <v>133.49185491104018</v>
      </c>
      <c r="J27" s="68">
        <f t="shared" si="4"/>
        <v>222.94213954784544</v>
      </c>
      <c r="K27" s="68">
        <f t="shared" si="4"/>
        <v>348.41308726659048</v>
      </c>
      <c r="L27" s="68">
        <f t="shared" si="4"/>
        <v>539.94769256728262</v>
      </c>
      <c r="M27" s="68">
        <f t="shared" si="4"/>
        <v>732.34923904336881</v>
      </c>
      <c r="N27" s="68">
        <f t="shared" si="4"/>
        <v>969.25639860669412</v>
      </c>
      <c r="O27" s="68">
        <f t="shared" si="4"/>
        <v>1335.8380296389062</v>
      </c>
      <c r="P27" s="68">
        <f t="shared" si="4"/>
        <v>1771.8715393134003</v>
      </c>
      <c r="Q27" s="68">
        <f t="shared" si="5"/>
        <v>2124.8339973439574</v>
      </c>
      <c r="R27" s="68">
        <f t="shared" si="5"/>
        <v>2492.2118380062302</v>
      </c>
      <c r="S27" s="68">
        <f t="shared" si="5"/>
        <v>2914.3897996357014</v>
      </c>
      <c r="T27" s="68">
        <f t="shared" si="5"/>
        <v>3489.2596227238037</v>
      </c>
      <c r="U27" s="68">
        <f t="shared" si="5"/>
        <v>4249.6679946879149</v>
      </c>
      <c r="V27" s="68">
        <f t="shared" si="5"/>
        <v>4984.4236760124604</v>
      </c>
      <c r="W27" s="68">
        <f t="shared" si="5"/>
        <v>5828.7795992714027</v>
      </c>
      <c r="X27" s="68">
        <f t="shared" si="5"/>
        <v>6978.5192454476073</v>
      </c>
      <c r="Y27" s="68">
        <f t="shared" si="5"/>
        <v>7476.6355140186924</v>
      </c>
      <c r="Z27" s="68">
        <f t="shared" si="5"/>
        <v>8743.1693989071027</v>
      </c>
      <c r="AA27" s="68" t="str">
        <f t="shared" si="5"/>
        <v/>
      </c>
      <c r="AB27" s="68" t="str">
        <f t="shared" si="5"/>
        <v/>
      </c>
      <c r="AC27" s="68" t="str">
        <f t="shared" si="5"/>
        <v/>
      </c>
      <c r="AD27" s="68" t="str">
        <f t="shared" si="5"/>
        <v/>
      </c>
      <c r="AE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  <c r="AF27" s="231" t="str">
        <f>IFERROR( IF((I$22 *I$17)&gt;($C27*#REF!*#REF!),
                                                            IF( ($H$9*$H$12/100*1000)/($C27*#REF!*#REF!*SQRT($H$10)*(I$20/I$17*$D27/100+I$21/I$17*SQRT(1-($D27/100)^2)))*1000 &lt;#REF!,
                                                               ($H$9*$H$12/100*1000)/($C27*#REF!*#REF!*SQRT($H$10)*(I$20/I$17*$D27/100+I$21/I$17*SQRT(1-($D27/100)^2)))*1000, ""),
                                                               ""), "")</f>
        <v/>
      </c>
    </row>
    <row r="28" spans="1:129" ht="17.100000000000001" customHeight="1">
      <c r="A28" s="35">
        <v>5</v>
      </c>
      <c r="B28" s="78"/>
      <c r="C28" s="296">
        <f t="shared" si="6"/>
        <v>9.0210979560879032</v>
      </c>
      <c r="D28" s="301">
        <v>80</v>
      </c>
      <c r="E28" s="302">
        <v>100</v>
      </c>
      <c r="F28" s="298">
        <v>2.5</v>
      </c>
      <c r="G28" s="68">
        <f t="shared" si="4"/>
        <v>33.609032427464882</v>
      </c>
      <c r="H28" s="68">
        <f t="shared" si="4"/>
        <v>53.804119377889869</v>
      </c>
      <c r="I28" s="68">
        <f t="shared" si="4"/>
        <v>80.095112946624113</v>
      </c>
      <c r="J28" s="68">
        <f t="shared" si="4"/>
        <v>133.76528372870726</v>
      </c>
      <c r="K28" s="68">
        <f t="shared" si="4"/>
        <v>209.04785235995431</v>
      </c>
      <c r="L28" s="68">
        <f t="shared" si="4"/>
        <v>323.96861554036957</v>
      </c>
      <c r="M28" s="68">
        <f t="shared" si="4"/>
        <v>439.40954342602129</v>
      </c>
      <c r="N28" s="68">
        <f t="shared" si="4"/>
        <v>581.55383916401649</v>
      </c>
      <c r="O28" s="68">
        <f t="shared" si="4"/>
        <v>801.50281778334363</v>
      </c>
      <c r="P28" s="68">
        <f t="shared" si="4"/>
        <v>1063.1229235880401</v>
      </c>
      <c r="Q28" s="68">
        <f t="shared" si="5"/>
        <v>1274.9003984063745</v>
      </c>
      <c r="R28" s="68">
        <f t="shared" si="5"/>
        <v>1495.3271028037384</v>
      </c>
      <c r="S28" s="68">
        <f t="shared" si="5"/>
        <v>1748.633879781421</v>
      </c>
      <c r="T28" s="68">
        <f t="shared" si="5"/>
        <v>2093.5557736342821</v>
      </c>
      <c r="U28" s="68">
        <f t="shared" si="5"/>
        <v>2549.800796812749</v>
      </c>
      <c r="V28" s="68">
        <f t="shared" si="5"/>
        <v>2990.6542056074768</v>
      </c>
      <c r="W28" s="68">
        <f t="shared" si="5"/>
        <v>3497.267759562842</v>
      </c>
      <c r="X28" s="68">
        <f t="shared" si="5"/>
        <v>4187.1115472685642</v>
      </c>
      <c r="Y28" s="68">
        <f t="shared" si="5"/>
        <v>4485.9813084112157</v>
      </c>
      <c r="Z28" s="68">
        <f t="shared" si="5"/>
        <v>5245.9016393442616</v>
      </c>
      <c r="AA28" s="68" t="str">
        <f t="shared" si="5"/>
        <v/>
      </c>
      <c r="AB28" s="68" t="str">
        <f t="shared" si="5"/>
        <v/>
      </c>
      <c r="AC28" s="68" t="str">
        <f t="shared" si="5"/>
        <v/>
      </c>
      <c r="AD28" s="68" t="str">
        <f t="shared" si="5"/>
        <v/>
      </c>
      <c r="AE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  <c r="AF28" s="231" t="str">
        <f>IFERROR( IF((I$22 *I$17)&gt;($C28*#REF!*#REF!),
                                                            IF( ($H$9*$H$12/100*1000)/($C28*#REF!*#REF!*SQRT($H$10)*(I$20/I$17*$D28/100+I$21/I$17*SQRT(1-($D28/100)^2)))*1000 &lt;#REF!,
                                                               ($H$9*$H$12/100*1000)/($C28*#REF!*#REF!*SQRT($H$10)*(I$20/I$17*$D28/100+I$21/I$17*SQRT(1-($D28/100)^2)))*1000, ""),
                                                               ""), "")</f>
        <v/>
      </c>
    </row>
    <row r="29" spans="1:129" ht="16.5" customHeight="1">
      <c r="A29" s="35">
        <v>7.5</v>
      </c>
      <c r="B29" s="78"/>
      <c r="C29" s="296">
        <f t="shared" si="6"/>
        <v>13.531646934131853</v>
      </c>
      <c r="D29" s="301">
        <v>80</v>
      </c>
      <c r="E29" s="302">
        <v>100</v>
      </c>
      <c r="F29" s="298">
        <v>2.5</v>
      </c>
      <c r="G29" s="68">
        <f t="shared" si="4"/>
        <v>22.406021618309925</v>
      </c>
      <c r="H29" s="68">
        <f t="shared" si="4"/>
        <v>35.869412918593255</v>
      </c>
      <c r="I29" s="68">
        <f t="shared" si="4"/>
        <v>53.396741964416087</v>
      </c>
      <c r="J29" s="68">
        <f t="shared" si="4"/>
        <v>89.176855819138197</v>
      </c>
      <c r="K29" s="68">
        <f t="shared" si="4"/>
        <v>139.3652349066362</v>
      </c>
      <c r="L29" s="68">
        <f t="shared" si="4"/>
        <v>215.97907702691307</v>
      </c>
      <c r="M29" s="68">
        <f t="shared" si="4"/>
        <v>292.93969561734758</v>
      </c>
      <c r="N29" s="68">
        <f t="shared" si="4"/>
        <v>387.70255944267768</v>
      </c>
      <c r="O29" s="68">
        <f t="shared" si="4"/>
        <v>534.33521185556253</v>
      </c>
      <c r="P29" s="68">
        <f t="shared" si="4"/>
        <v>708.7486157253602</v>
      </c>
      <c r="Q29" s="68">
        <f t="shared" si="5"/>
        <v>849.93359893758304</v>
      </c>
      <c r="R29" s="68">
        <f t="shared" si="5"/>
        <v>996.88473520249238</v>
      </c>
      <c r="S29" s="68">
        <f t="shared" si="5"/>
        <v>1165.7559198542808</v>
      </c>
      <c r="T29" s="68">
        <f t="shared" si="5"/>
        <v>1395.7038490895218</v>
      </c>
      <c r="U29" s="68">
        <f t="shared" si="5"/>
        <v>1699.8671978751661</v>
      </c>
      <c r="V29" s="68">
        <f t="shared" si="5"/>
        <v>1993.7694704049848</v>
      </c>
      <c r="W29" s="68">
        <f t="shared" si="5"/>
        <v>2331.5118397085616</v>
      </c>
      <c r="X29" s="68">
        <f t="shared" si="5"/>
        <v>2791.4076981790436</v>
      </c>
      <c r="Y29" s="68">
        <f t="shared" si="5"/>
        <v>2990.6542056074773</v>
      </c>
      <c r="Z29" s="68">
        <f t="shared" si="5"/>
        <v>3497.267759562842</v>
      </c>
      <c r="AA29" s="68" t="str">
        <f t="shared" si="5"/>
        <v/>
      </c>
      <c r="AB29" s="68" t="str">
        <f t="shared" si="5"/>
        <v/>
      </c>
      <c r="AC29" s="68" t="str">
        <f t="shared" si="5"/>
        <v/>
      </c>
      <c r="AD29" s="68" t="str">
        <f t="shared" si="5"/>
        <v/>
      </c>
      <c r="AE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  <c r="AF29" s="231" t="str">
        <f>IFERROR( IF((I$22 *I$17)&gt;($C29*#REF!*#REF!),
                                                            IF( ($H$9*$H$12/100*1000)/($C29*#REF!*#REF!*SQRT($H$10)*(I$20/I$17*$D29/100+I$21/I$17*SQRT(1-($D29/100)^2)))*1000 &lt;#REF!,
                                                               ($H$9*$H$12/100*1000)/($C29*#REF!*#REF!*SQRT($H$10)*(I$20/I$17*$D29/100+I$21/I$17*SQRT(1-($D29/100)^2)))*1000, ""),
                                                               ""), "")</f>
        <v/>
      </c>
    </row>
    <row r="30" spans="1:129" ht="17.100000000000001" customHeight="1">
      <c r="A30" s="35">
        <v>8</v>
      </c>
      <c r="B30" s="78"/>
      <c r="C30" s="296">
        <f t="shared" si="6"/>
        <v>14.433756729740644</v>
      </c>
      <c r="D30" s="301">
        <v>80</v>
      </c>
      <c r="E30" s="302">
        <v>100</v>
      </c>
      <c r="F30" s="298">
        <v>2.5</v>
      </c>
      <c r="G30" s="68">
        <f t="shared" si="4"/>
        <v>21.005645267165555</v>
      </c>
      <c r="H30" s="68">
        <f t="shared" si="4"/>
        <v>33.627574611181167</v>
      </c>
      <c r="I30" s="68">
        <f t="shared" si="4"/>
        <v>50.059445591640078</v>
      </c>
      <c r="J30" s="68">
        <f t="shared" si="4"/>
        <v>83.603302330442048</v>
      </c>
      <c r="K30" s="68">
        <f t="shared" si="4"/>
        <v>130.65490772497142</v>
      </c>
      <c r="L30" s="68">
        <f t="shared" si="4"/>
        <v>202.480384712731</v>
      </c>
      <c r="M30" s="68">
        <f t="shared" si="4"/>
        <v>274.63096464126335</v>
      </c>
      <c r="N30" s="68">
        <f t="shared" si="4"/>
        <v>363.47114947751032</v>
      </c>
      <c r="O30" s="68">
        <f t="shared" si="4"/>
        <v>500.93926111458984</v>
      </c>
      <c r="P30" s="68">
        <f t="shared" si="4"/>
        <v>664.45182724252516</v>
      </c>
      <c r="Q30" s="68">
        <f t="shared" si="5"/>
        <v>796.81274900398409</v>
      </c>
      <c r="R30" s="68">
        <f t="shared" si="5"/>
        <v>934.57943925233656</v>
      </c>
      <c r="S30" s="68">
        <f t="shared" si="5"/>
        <v>1092.8961748633883</v>
      </c>
      <c r="T30" s="68">
        <f t="shared" si="5"/>
        <v>1308.4723585214267</v>
      </c>
      <c r="U30" s="68">
        <f t="shared" si="5"/>
        <v>1593.6254980079682</v>
      </c>
      <c r="V30" s="68">
        <f t="shared" si="5"/>
        <v>1869.1588785046731</v>
      </c>
      <c r="W30" s="68">
        <f t="shared" si="5"/>
        <v>2185.7923497267766</v>
      </c>
      <c r="X30" s="68">
        <f t="shared" si="5"/>
        <v>2616.9447170428534</v>
      </c>
      <c r="Y30" s="68">
        <f t="shared" si="5"/>
        <v>2803.73831775701</v>
      </c>
      <c r="Z30" s="68">
        <f t="shared" si="5"/>
        <v>3278.688524590164</v>
      </c>
      <c r="AA30" s="68" t="str">
        <f t="shared" si="5"/>
        <v/>
      </c>
      <c r="AB30" s="68" t="str">
        <f t="shared" si="5"/>
        <v/>
      </c>
      <c r="AC30" s="68" t="str">
        <f t="shared" si="5"/>
        <v/>
      </c>
      <c r="AD30" s="68" t="str">
        <f t="shared" si="5"/>
        <v/>
      </c>
      <c r="AE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  <c r="AF30" s="231" t="str">
        <f>IFERROR( IF((I$22 *I$17)&gt;($C30*#REF!*#REF!),
                                                            IF( ($H$9*$H$12/100*1000)/($C30*#REF!*#REF!*SQRT($H$10)*(I$20/I$17*$D30/100+I$21/I$17*SQRT(1-($D30/100)^2)))*1000 &lt;#REF!,
                                                               ($H$9*$H$12/100*1000)/($C30*#REF!*#REF!*SQRT($H$10)*(I$20/I$17*$D30/100+I$21/I$17*SQRT(1-($D30/100)^2)))*1000, ""),
                                                               ""), "")</f>
        <v/>
      </c>
    </row>
    <row r="31" spans="1:129" ht="17.100000000000001" customHeight="1">
      <c r="A31" s="35">
        <v>10.5</v>
      </c>
      <c r="B31" s="78"/>
      <c r="C31" s="296">
        <f t="shared" si="6"/>
        <v>18.944305707784594</v>
      </c>
      <c r="D31" s="301">
        <v>80</v>
      </c>
      <c r="E31" s="302">
        <v>100</v>
      </c>
      <c r="F31" s="298">
        <v>2.5</v>
      </c>
      <c r="G31" s="68" t="str">
        <f t="shared" si="4"/>
        <v/>
      </c>
      <c r="H31" s="68">
        <f t="shared" si="4"/>
        <v>25.62100922756661</v>
      </c>
      <c r="I31" s="68">
        <f t="shared" si="4"/>
        <v>38.140529974582918</v>
      </c>
      <c r="J31" s="68">
        <f t="shared" si="4"/>
        <v>63.697754156527289</v>
      </c>
      <c r="K31" s="68">
        <f t="shared" si="4"/>
        <v>99.546596361883005</v>
      </c>
      <c r="L31" s="68">
        <f t="shared" si="4"/>
        <v>154.27076930493794</v>
      </c>
      <c r="M31" s="68">
        <f t="shared" si="4"/>
        <v>209.24263972667683</v>
      </c>
      <c r="N31" s="68">
        <f t="shared" si="4"/>
        <v>276.93039960191265</v>
      </c>
      <c r="O31" s="68">
        <f t="shared" si="4"/>
        <v>381.66800846825902</v>
      </c>
      <c r="P31" s="68">
        <f t="shared" si="4"/>
        <v>506.24901123240016</v>
      </c>
      <c r="Q31" s="68">
        <f t="shared" si="5"/>
        <v>607.09542781255936</v>
      </c>
      <c r="R31" s="68">
        <f t="shared" si="5"/>
        <v>712.0605251446375</v>
      </c>
      <c r="S31" s="68">
        <f t="shared" si="5"/>
        <v>832.68279989591497</v>
      </c>
      <c r="T31" s="68">
        <f t="shared" si="5"/>
        <v>996.93132077822986</v>
      </c>
      <c r="U31" s="68">
        <f t="shared" si="5"/>
        <v>1214.1908556251187</v>
      </c>
      <c r="V31" s="68">
        <f t="shared" si="5"/>
        <v>1424.121050289275</v>
      </c>
      <c r="W31" s="68">
        <f t="shared" si="5"/>
        <v>1665.3655997918299</v>
      </c>
      <c r="X31" s="68">
        <f t="shared" si="5"/>
        <v>1993.8626415564597</v>
      </c>
      <c r="Y31" s="68">
        <f t="shared" si="5"/>
        <v>2136.1815754339127</v>
      </c>
      <c r="Z31" s="68">
        <f t="shared" si="5"/>
        <v>2498.0483996877442</v>
      </c>
      <c r="AA31" s="68" t="str">
        <f t="shared" si="5"/>
        <v/>
      </c>
      <c r="AB31" s="68" t="str">
        <f t="shared" si="5"/>
        <v/>
      </c>
      <c r="AC31" s="68" t="str">
        <f t="shared" si="5"/>
        <v/>
      </c>
      <c r="AD31" s="68" t="str">
        <f t="shared" si="5"/>
        <v/>
      </c>
      <c r="AE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  <c r="AF31" s="231" t="str">
        <f>IFERROR( IF((I$22 *I$17)&gt;($C31*#REF!*#REF!),
                                                            IF( ($H$9*$H$12/100*1000)/($C31*#REF!*#REF!*SQRT($H$10)*(I$20/I$17*$D31/100+I$21/I$17*SQRT(1-($D31/100)^2)))*1000 &lt;#REF!,
                                                               ($H$9*$H$12/100*1000)/($C31*#REF!*#REF!*SQRT($H$10)*(I$20/I$17*$D31/100+I$21/I$17*SQRT(1-($D31/100)^2)))*1000, ""),
                                                               ""), "")</f>
        <v/>
      </c>
    </row>
    <row r="32" spans="1:129" ht="17.100000000000001" customHeight="1">
      <c r="A32" s="35">
        <v>15</v>
      </c>
      <c r="B32" s="78"/>
      <c r="C32" s="296">
        <f t="shared" si="6"/>
        <v>27.063293868263706</v>
      </c>
      <c r="D32" s="301">
        <v>80</v>
      </c>
      <c r="E32" s="302">
        <v>100</v>
      </c>
      <c r="F32" s="298">
        <v>2.5</v>
      </c>
      <c r="G32" s="68" t="str">
        <f t="shared" si="4"/>
        <v/>
      </c>
      <c r="H32" s="68" t="str">
        <f t="shared" si="4"/>
        <v/>
      </c>
      <c r="I32" s="68" t="str">
        <f t="shared" si="4"/>
        <v/>
      </c>
      <c r="J32" s="68">
        <f t="shared" si="4"/>
        <v>44.588427909569099</v>
      </c>
      <c r="K32" s="68">
        <f t="shared" si="4"/>
        <v>69.682617453318102</v>
      </c>
      <c r="L32" s="68">
        <f t="shared" si="4"/>
        <v>107.98953851345654</v>
      </c>
      <c r="M32" s="68">
        <f t="shared" si="4"/>
        <v>146.46984780867379</v>
      </c>
      <c r="N32" s="68">
        <f t="shared" si="4"/>
        <v>193.85127972133884</v>
      </c>
      <c r="O32" s="68">
        <f t="shared" si="4"/>
        <v>267.16760592778127</v>
      </c>
      <c r="P32" s="68">
        <f t="shared" si="4"/>
        <v>354.3743078626801</v>
      </c>
      <c r="Q32" s="68">
        <f t="shared" si="5"/>
        <v>424.96679946879152</v>
      </c>
      <c r="R32" s="68">
        <f t="shared" si="5"/>
        <v>498.44236760124619</v>
      </c>
      <c r="S32" s="68">
        <f t="shared" si="5"/>
        <v>582.87795992714041</v>
      </c>
      <c r="T32" s="68">
        <f t="shared" si="5"/>
        <v>697.85192454476089</v>
      </c>
      <c r="U32" s="68">
        <f t="shared" si="5"/>
        <v>849.93359893758304</v>
      </c>
      <c r="V32" s="68">
        <f t="shared" si="5"/>
        <v>996.88473520249238</v>
      </c>
      <c r="W32" s="68">
        <f t="shared" si="5"/>
        <v>1165.7559198542808</v>
      </c>
      <c r="X32" s="68">
        <f t="shared" si="5"/>
        <v>1395.7038490895218</v>
      </c>
      <c r="Y32" s="68">
        <f t="shared" si="5"/>
        <v>1495.3271028037386</v>
      </c>
      <c r="Z32" s="68">
        <f t="shared" si="5"/>
        <v>1748.633879781421</v>
      </c>
      <c r="AA32" s="68" t="str">
        <f t="shared" si="5"/>
        <v/>
      </c>
      <c r="AB32" s="68" t="str">
        <f t="shared" si="5"/>
        <v/>
      </c>
      <c r="AC32" s="68" t="str">
        <f t="shared" si="5"/>
        <v/>
      </c>
      <c r="AD32" s="68" t="str">
        <f t="shared" si="5"/>
        <v/>
      </c>
      <c r="AE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  <c r="AF32" s="231" t="str">
        <f>IFERROR( IF((I$22 *I$17)&gt;($C32*#REF!*#REF!),
                                                            IF( ($H$9*$H$12/100*1000)/($C32*#REF!*#REF!*SQRT($H$10)*(I$20/I$17*$D32/100+I$21/I$17*SQRT(1-($D32/100)^2)))*1000 &lt;#REF!,
                                                               ($H$9*$H$12/100*1000)/($C32*#REF!*#REF!*SQRT($H$10)*(I$20/I$17*$D32/100+I$21/I$17*SQRT(1-($D32/100)^2)))*1000, ""),
                                                               ""), "")</f>
        <v/>
      </c>
    </row>
    <row r="33" spans="1:32" ht="17.100000000000001" customHeight="1">
      <c r="A33" s="35">
        <v>20</v>
      </c>
      <c r="B33" s="78"/>
      <c r="C33" s="296">
        <f t="shared" si="6"/>
        <v>36.084391824351613</v>
      </c>
      <c r="D33" s="301">
        <v>80</v>
      </c>
      <c r="E33" s="302">
        <v>100</v>
      </c>
      <c r="F33" s="298">
        <v>2.5</v>
      </c>
      <c r="G33" s="68" t="str">
        <f t="shared" si="4"/>
        <v/>
      </c>
      <c r="H33" s="68" t="str">
        <f t="shared" si="4"/>
        <v/>
      </c>
      <c r="I33" s="68" t="str">
        <f t="shared" si="4"/>
        <v/>
      </c>
      <c r="J33" s="68" t="str">
        <f t="shared" si="4"/>
        <v/>
      </c>
      <c r="K33" s="68">
        <f t="shared" si="4"/>
        <v>52.261963089988576</v>
      </c>
      <c r="L33" s="68">
        <f t="shared" si="4"/>
        <v>80.992153885092392</v>
      </c>
      <c r="M33" s="68">
        <f t="shared" si="4"/>
        <v>109.85238585650532</v>
      </c>
      <c r="N33" s="68">
        <f t="shared" si="4"/>
        <v>145.38845979100412</v>
      </c>
      <c r="O33" s="68">
        <f t="shared" si="4"/>
        <v>200.37570444583591</v>
      </c>
      <c r="P33" s="68">
        <f t="shared" si="4"/>
        <v>265.78073089701002</v>
      </c>
      <c r="Q33" s="68">
        <f t="shared" si="5"/>
        <v>318.72509960159363</v>
      </c>
      <c r="R33" s="68">
        <f t="shared" si="5"/>
        <v>373.8317757009346</v>
      </c>
      <c r="S33" s="68">
        <f t="shared" si="5"/>
        <v>437.15846994535525</v>
      </c>
      <c r="T33" s="68">
        <f t="shared" si="5"/>
        <v>523.38894340857053</v>
      </c>
      <c r="U33" s="68">
        <f t="shared" si="5"/>
        <v>637.45019920318725</v>
      </c>
      <c r="V33" s="68">
        <f t="shared" si="5"/>
        <v>747.6635514018692</v>
      </c>
      <c r="W33" s="68">
        <f t="shared" si="5"/>
        <v>874.3169398907105</v>
      </c>
      <c r="X33" s="68">
        <f t="shared" si="5"/>
        <v>1046.7778868171411</v>
      </c>
      <c r="Y33" s="68">
        <f t="shared" si="5"/>
        <v>1121.4953271028039</v>
      </c>
      <c r="Z33" s="68">
        <f t="shared" si="5"/>
        <v>1311.4754098360654</v>
      </c>
      <c r="AA33" s="68" t="str">
        <f t="shared" si="5"/>
        <v/>
      </c>
      <c r="AB33" s="68" t="str">
        <f t="shared" si="5"/>
        <v/>
      </c>
      <c r="AC33" s="68" t="str">
        <f t="shared" si="5"/>
        <v/>
      </c>
      <c r="AD33" s="68" t="str">
        <f t="shared" si="5"/>
        <v/>
      </c>
      <c r="AE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  <c r="AF33" s="231" t="str">
        <f>IFERROR( IF((I$22 *I$17)&gt;($C33*#REF!*#REF!),
                                                            IF( ($H$9*$H$12/100*1000)/($C33*#REF!*#REF!*SQRT($H$10)*(I$20/I$17*$D33/100+I$21/I$17*SQRT(1-($D33/100)^2)))*1000 &lt;#REF!,
                                                               ($H$9*$H$12/100*1000)/($C33*#REF!*#REF!*SQRT($H$10)*(I$20/I$17*$D33/100+I$21/I$17*SQRT(1-($D33/100)^2)))*1000, ""),
                                                               ""), "")</f>
        <v/>
      </c>
    </row>
    <row r="34" spans="1:32" ht="17.100000000000001" customHeight="1">
      <c r="A34" s="35">
        <v>37</v>
      </c>
      <c r="B34" s="78"/>
      <c r="C34" s="296">
        <f t="shared" si="6"/>
        <v>66.756124875050475</v>
      </c>
      <c r="D34" s="301">
        <v>80</v>
      </c>
      <c r="E34" s="302">
        <v>100</v>
      </c>
      <c r="F34" s="298">
        <v>2.5</v>
      </c>
      <c r="G34" s="68" t="str">
        <f t="shared" si="4"/>
        <v/>
      </c>
      <c r="H34" s="68" t="str">
        <f t="shared" si="4"/>
        <v/>
      </c>
      <c r="I34" s="68" t="str">
        <f t="shared" si="4"/>
        <v/>
      </c>
      <c r="J34" s="68" t="str">
        <f t="shared" si="4"/>
        <v/>
      </c>
      <c r="K34" s="68" t="str">
        <f t="shared" si="4"/>
        <v/>
      </c>
      <c r="L34" s="68" t="str">
        <f t="shared" si="4"/>
        <v/>
      </c>
      <c r="M34" s="68">
        <f t="shared" si="4"/>
        <v>59.379668030543421</v>
      </c>
      <c r="N34" s="68">
        <f t="shared" si="4"/>
        <v>78.588356643786014</v>
      </c>
      <c r="O34" s="68">
        <f t="shared" si="4"/>
        <v>108.31119159234376</v>
      </c>
      <c r="P34" s="68">
        <f t="shared" si="4"/>
        <v>143.66525994432976</v>
      </c>
      <c r="Q34" s="68">
        <f t="shared" si="5"/>
        <v>172.28383762248305</v>
      </c>
      <c r="R34" s="68">
        <f t="shared" si="5"/>
        <v>202.07123010861329</v>
      </c>
      <c r="S34" s="68">
        <f t="shared" si="5"/>
        <v>236.301875646138</v>
      </c>
      <c r="T34" s="68">
        <f t="shared" si="5"/>
        <v>282.91294238301117</v>
      </c>
      <c r="U34" s="68">
        <f t="shared" si="5"/>
        <v>344.5676752449661</v>
      </c>
      <c r="V34" s="68">
        <f t="shared" si="5"/>
        <v>404.14246021722658</v>
      </c>
      <c r="W34" s="68">
        <f t="shared" si="5"/>
        <v>472.603751292276</v>
      </c>
      <c r="X34" s="68">
        <f t="shared" si="5"/>
        <v>565.82588476602234</v>
      </c>
      <c r="Y34" s="68">
        <f t="shared" si="5"/>
        <v>606.21369032584005</v>
      </c>
      <c r="Z34" s="68">
        <f t="shared" si="5"/>
        <v>708.90562693841389</v>
      </c>
      <c r="AA34" s="68" t="str">
        <f t="shared" si="5"/>
        <v/>
      </c>
      <c r="AB34" s="68" t="str">
        <f t="shared" si="5"/>
        <v/>
      </c>
      <c r="AC34" s="68" t="str">
        <f t="shared" si="5"/>
        <v/>
      </c>
      <c r="AD34" s="68" t="str">
        <f t="shared" si="5"/>
        <v/>
      </c>
      <c r="AE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  <c r="AF34" s="231" t="str">
        <f>IFERROR( IF((I$22 *I$17)&gt;($C34*#REF!*#REF!),
                                                            IF( ($H$9*$H$12/100*1000)/($C34*#REF!*#REF!*SQRT($H$10)*(I$20/I$17*$D34/100+I$21/I$17*SQRT(1-($D34/100)^2)))*1000 &lt;#REF!,
                                                               ($H$9*$H$12/100*1000)/($C34*#REF!*#REF!*SQRT($H$10)*(I$20/I$17*$D34/100+I$21/I$17*SQRT(1-($D34/100)^2)))*1000, ""),
                                                               ""), "")</f>
        <v/>
      </c>
    </row>
    <row r="35" spans="1:32" ht="17.100000000000001" customHeight="1">
      <c r="A35" s="35">
        <v>52.5</v>
      </c>
      <c r="B35" s="78"/>
      <c r="C35" s="296">
        <f t="shared" si="6"/>
        <v>94.721528538922982</v>
      </c>
      <c r="D35" s="301">
        <v>80</v>
      </c>
      <c r="E35" s="302">
        <v>100</v>
      </c>
      <c r="F35" s="298">
        <v>2.5</v>
      </c>
      <c r="G35" s="68" t="str">
        <f t="shared" ref="G35:P44" si="7">IFERROR(IF(OR((dAmp)&lt;Amp,G$17*G$18&lt;$F35),"",
                                                 (Voltage*1000*VD/100)/(Amp*SQRT(3)*(Res*PF/100+Rea*SIN(ACOS(PF/100))))*1000
                          ),"")</f>
        <v/>
      </c>
      <c r="H35" s="68" t="str">
        <f t="shared" si="7"/>
        <v/>
      </c>
      <c r="I35" s="68" t="str">
        <f t="shared" si="7"/>
        <v/>
      </c>
      <c r="J35" s="68" t="str">
        <f t="shared" si="7"/>
        <v/>
      </c>
      <c r="K35" s="68" t="str">
        <f t="shared" si="7"/>
        <v/>
      </c>
      <c r="L35" s="68" t="str">
        <f t="shared" si="7"/>
        <v/>
      </c>
      <c r="M35" s="68" t="str">
        <f t="shared" si="7"/>
        <v/>
      </c>
      <c r="N35" s="68" t="str">
        <f t="shared" si="7"/>
        <v/>
      </c>
      <c r="O35" s="68">
        <f t="shared" si="7"/>
        <v>76.333601693651772</v>
      </c>
      <c r="P35" s="68">
        <f t="shared" si="7"/>
        <v>101.24980224648</v>
      </c>
      <c r="Q35" s="68">
        <f t="shared" ref="Q35:AD44" si="8">IFERROR(IF(OR((dAmp)&lt;Amp,Q$17*Q$18&lt;$F35),"",
                                                 (Voltage*1000*VD/100)/(Amp*SQRT(3)*(Res*PF/100+Rea*SIN(ACOS(PF/100))))*1000
                          ),"")</f>
        <v>121.41908556251185</v>
      </c>
      <c r="R35" s="68">
        <f t="shared" si="8"/>
        <v>142.41210502892744</v>
      </c>
      <c r="S35" s="68">
        <f t="shared" si="8"/>
        <v>166.53655997918295</v>
      </c>
      <c r="T35" s="68">
        <f t="shared" si="8"/>
        <v>199.38626415564593</v>
      </c>
      <c r="U35" s="68">
        <f t="shared" si="8"/>
        <v>242.83817112502371</v>
      </c>
      <c r="V35" s="68">
        <f t="shared" si="8"/>
        <v>284.82421005785488</v>
      </c>
      <c r="W35" s="68">
        <f t="shared" si="8"/>
        <v>333.07311995836591</v>
      </c>
      <c r="X35" s="68">
        <f t="shared" si="8"/>
        <v>398.77252831129186</v>
      </c>
      <c r="Y35" s="68">
        <f t="shared" si="8"/>
        <v>427.23631508678244</v>
      </c>
      <c r="Z35" s="68">
        <f t="shared" si="8"/>
        <v>499.60967993754878</v>
      </c>
      <c r="AA35" s="68" t="str">
        <f t="shared" si="8"/>
        <v/>
      </c>
      <c r="AB35" s="68" t="str">
        <f t="shared" si="8"/>
        <v/>
      </c>
      <c r="AC35" s="68" t="str">
        <f t="shared" si="8"/>
        <v/>
      </c>
      <c r="AD35" s="68" t="str">
        <f t="shared" si="8"/>
        <v/>
      </c>
      <c r="AE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  <c r="AF35" s="231" t="str">
        <f>IFERROR( IF((I$22 *I$17)&gt;($C35*#REF!*#REF!),
                                                            IF( ($H$9*$H$12/100*1000)/($C35*#REF!*#REF!*SQRT($H$10)*(I$20/I$17*$D35/100+I$21/I$17*SQRT(1-($D35/100)^2)))*1000 &lt;#REF!,
                                                               ($H$9*$H$12/100*1000)/($C35*#REF!*#REF!*SQRT($H$10)*(I$20/I$17*$D35/100+I$21/I$17*SQRT(1-($D35/100)^2)))*1000, ""),
                                                               ""), "")</f>
        <v/>
      </c>
    </row>
    <row r="36" spans="1:32" ht="17.100000000000001" customHeight="1">
      <c r="A36" s="35">
        <v>120</v>
      </c>
      <c r="B36" s="78"/>
      <c r="C36" s="296">
        <f t="shared" si="6"/>
        <v>216.50635094610965</v>
      </c>
      <c r="D36" s="301">
        <v>80</v>
      </c>
      <c r="E36" s="302">
        <v>100</v>
      </c>
      <c r="F36" s="298">
        <v>2.5</v>
      </c>
      <c r="G36" s="68" t="str">
        <f t="shared" si="7"/>
        <v/>
      </c>
      <c r="H36" s="68" t="str">
        <f t="shared" si="7"/>
        <v/>
      </c>
      <c r="I36" s="68" t="str">
        <f t="shared" si="7"/>
        <v/>
      </c>
      <c r="J36" s="68" t="str">
        <f t="shared" si="7"/>
        <v/>
      </c>
      <c r="K36" s="68" t="str">
        <f t="shared" si="7"/>
        <v/>
      </c>
      <c r="L36" s="68" t="str">
        <f t="shared" si="7"/>
        <v/>
      </c>
      <c r="M36" s="68" t="str">
        <f t="shared" si="7"/>
        <v/>
      </c>
      <c r="N36" s="68" t="str">
        <f t="shared" si="7"/>
        <v/>
      </c>
      <c r="O36" s="68" t="str">
        <f t="shared" si="7"/>
        <v/>
      </c>
      <c r="P36" s="68" t="str">
        <f t="shared" si="7"/>
        <v/>
      </c>
      <c r="Q36" s="68" t="str">
        <f t="shared" si="8"/>
        <v/>
      </c>
      <c r="R36" s="68" t="str">
        <f t="shared" si="8"/>
        <v/>
      </c>
      <c r="S36" s="68" t="str">
        <f t="shared" si="8"/>
        <v/>
      </c>
      <c r="T36" s="68" t="str">
        <f t="shared" si="8"/>
        <v/>
      </c>
      <c r="U36" s="68">
        <f t="shared" si="8"/>
        <v>106.24169986719788</v>
      </c>
      <c r="V36" s="68">
        <f t="shared" si="8"/>
        <v>124.61059190031155</v>
      </c>
      <c r="W36" s="68">
        <f t="shared" si="8"/>
        <v>145.7194899817851</v>
      </c>
      <c r="X36" s="68">
        <f t="shared" si="8"/>
        <v>174.46298113619022</v>
      </c>
      <c r="Y36" s="68">
        <f t="shared" si="8"/>
        <v>186.91588785046733</v>
      </c>
      <c r="Z36" s="68">
        <f t="shared" si="8"/>
        <v>218.57923497267763</v>
      </c>
      <c r="AA36" s="68" t="str">
        <f t="shared" si="8"/>
        <v/>
      </c>
      <c r="AB36" s="68" t="str">
        <f t="shared" si="8"/>
        <v/>
      </c>
      <c r="AC36" s="68" t="str">
        <f t="shared" si="8"/>
        <v/>
      </c>
      <c r="AD36" s="68" t="str">
        <f t="shared" si="8"/>
        <v/>
      </c>
      <c r="AE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  <c r="AF36" s="231" t="str">
        <f>IFERROR( IF((I$22 *I$17)&gt;($C36*#REF!*#REF!),
                                                            IF( ($H$9*$H$12/100*1000)/($C36*#REF!*#REF!*SQRT($H$10)*(I$20/I$17*$D36/100+I$21/I$17*SQRT(1-($D36/100)^2)))*1000 &lt;#REF!,
                                                               ($H$9*$H$12/100*1000)/($C36*#REF!*#REF!*SQRT($H$10)*(I$20/I$17*$D36/100+I$21/I$17*SQRT(1-($D36/100)^2)))*1000, ""),
                                                               ""), "")</f>
        <v/>
      </c>
    </row>
    <row r="37" spans="1:32" ht="17.100000000000001" customHeight="1">
      <c r="A37" s="35">
        <v>150</v>
      </c>
      <c r="B37" s="78"/>
      <c r="C37" s="296">
        <f t="shared" si="6"/>
        <v>270.63293868263708</v>
      </c>
      <c r="D37" s="301">
        <v>80</v>
      </c>
      <c r="E37" s="302">
        <v>100</v>
      </c>
      <c r="F37" s="298">
        <v>95</v>
      </c>
      <c r="G37" s="68" t="str">
        <f t="shared" si="7"/>
        <v/>
      </c>
      <c r="H37" s="68" t="str">
        <f t="shared" si="7"/>
        <v/>
      </c>
      <c r="I37" s="68" t="str">
        <f t="shared" si="7"/>
        <v/>
      </c>
      <c r="J37" s="68" t="str">
        <f t="shared" si="7"/>
        <v/>
      </c>
      <c r="K37" s="68" t="str">
        <f t="shared" si="7"/>
        <v/>
      </c>
      <c r="L37" s="68" t="str">
        <f t="shared" si="7"/>
        <v/>
      </c>
      <c r="M37" s="68" t="str">
        <f t="shared" si="7"/>
        <v/>
      </c>
      <c r="N37" s="68" t="str">
        <f t="shared" si="7"/>
        <v/>
      </c>
      <c r="O37" s="68" t="str">
        <f t="shared" si="7"/>
        <v/>
      </c>
      <c r="P37" s="68" t="str">
        <f t="shared" si="7"/>
        <v/>
      </c>
      <c r="Q37" s="68" t="str">
        <f t="shared" si="8"/>
        <v/>
      </c>
      <c r="R37" s="68" t="str">
        <f t="shared" si="8"/>
        <v/>
      </c>
      <c r="S37" s="68" t="str">
        <f t="shared" si="8"/>
        <v/>
      </c>
      <c r="T37" s="68" t="str">
        <f t="shared" si="8"/>
        <v/>
      </c>
      <c r="U37" s="68" t="str">
        <f t="shared" si="8"/>
        <v/>
      </c>
      <c r="V37" s="68">
        <f t="shared" si="8"/>
        <v>99.688473520249232</v>
      </c>
      <c r="W37" s="68">
        <f t="shared" si="8"/>
        <v>116.57559198542808</v>
      </c>
      <c r="X37" s="68">
        <f t="shared" si="8"/>
        <v>139.57038490895215</v>
      </c>
      <c r="Y37" s="68">
        <f t="shared" si="8"/>
        <v>149.53271028037386</v>
      </c>
      <c r="Z37" s="68">
        <f t="shared" si="8"/>
        <v>174.86338797814207</v>
      </c>
      <c r="AA37" s="68" t="str">
        <f t="shared" si="8"/>
        <v/>
      </c>
      <c r="AB37" s="68" t="str">
        <f t="shared" si="8"/>
        <v/>
      </c>
      <c r="AC37" s="68" t="str">
        <f t="shared" si="8"/>
        <v/>
      </c>
      <c r="AD37" s="68" t="str">
        <f t="shared" si="8"/>
        <v/>
      </c>
    </row>
    <row r="38" spans="1:32" ht="17.100000000000001" customHeight="1">
      <c r="A38" s="35">
        <v>179</v>
      </c>
      <c r="B38" s="78"/>
      <c r="C38" s="296">
        <f t="shared" si="6"/>
        <v>322.95530682794691</v>
      </c>
      <c r="D38" s="301">
        <v>80</v>
      </c>
      <c r="E38" s="302">
        <v>100</v>
      </c>
      <c r="F38" s="298">
        <v>2.5</v>
      </c>
      <c r="G38" s="68" t="str">
        <f t="shared" si="7"/>
        <v/>
      </c>
      <c r="H38" s="68" t="str">
        <f t="shared" si="7"/>
        <v/>
      </c>
      <c r="I38" s="68" t="str">
        <f t="shared" si="7"/>
        <v/>
      </c>
      <c r="J38" s="68" t="str">
        <f t="shared" si="7"/>
        <v/>
      </c>
      <c r="K38" s="68" t="str">
        <f t="shared" si="7"/>
        <v/>
      </c>
      <c r="L38" s="68" t="str">
        <f t="shared" si="7"/>
        <v/>
      </c>
      <c r="M38" s="68" t="str">
        <f t="shared" si="7"/>
        <v/>
      </c>
      <c r="N38" s="68" t="str">
        <f t="shared" si="7"/>
        <v/>
      </c>
      <c r="O38" s="68" t="str">
        <f t="shared" si="7"/>
        <v/>
      </c>
      <c r="P38" s="68" t="str">
        <f t="shared" si="7"/>
        <v/>
      </c>
      <c r="Q38" s="68" t="str">
        <f t="shared" si="8"/>
        <v/>
      </c>
      <c r="R38" s="68" t="str">
        <f t="shared" si="8"/>
        <v/>
      </c>
      <c r="S38" s="68" t="str">
        <f t="shared" si="8"/>
        <v/>
      </c>
      <c r="T38" s="68" t="str">
        <f t="shared" si="8"/>
        <v/>
      </c>
      <c r="U38" s="68" t="str">
        <f t="shared" si="8"/>
        <v/>
      </c>
      <c r="V38" s="68" t="str">
        <f t="shared" si="8"/>
        <v/>
      </c>
      <c r="W38" s="68">
        <f t="shared" si="8"/>
        <v>97.689043563207889</v>
      </c>
      <c r="X38" s="68">
        <f t="shared" si="8"/>
        <v>116.95842310806046</v>
      </c>
      <c r="Y38" s="68">
        <f t="shared" si="8"/>
        <v>125.30674045841383</v>
      </c>
      <c r="Z38" s="68">
        <f t="shared" si="8"/>
        <v>146.53356534481176</v>
      </c>
      <c r="AA38" s="68" t="str">
        <f t="shared" si="8"/>
        <v/>
      </c>
      <c r="AB38" s="68" t="str">
        <f t="shared" si="8"/>
        <v/>
      </c>
      <c r="AC38" s="68" t="str">
        <f t="shared" si="8"/>
        <v/>
      </c>
      <c r="AD38" s="68" t="str">
        <f t="shared" si="8"/>
        <v/>
      </c>
    </row>
    <row r="39" spans="1:32" ht="17.100000000000001" customHeight="1">
      <c r="A39" s="35">
        <v>250</v>
      </c>
      <c r="B39" s="78"/>
      <c r="C39" s="296">
        <f t="shared" si="6"/>
        <v>451.05489780439513</v>
      </c>
      <c r="D39" s="301">
        <v>80</v>
      </c>
      <c r="E39" s="302">
        <v>100</v>
      </c>
      <c r="F39" s="298">
        <v>2.5</v>
      </c>
      <c r="G39" s="68" t="str">
        <f t="shared" si="7"/>
        <v/>
      </c>
      <c r="H39" s="68" t="str">
        <f t="shared" si="7"/>
        <v/>
      </c>
      <c r="I39" s="68" t="str">
        <f t="shared" si="7"/>
        <v/>
      </c>
      <c r="J39" s="68" t="str">
        <f t="shared" si="7"/>
        <v/>
      </c>
      <c r="K39" s="68" t="str">
        <f t="shared" si="7"/>
        <v/>
      </c>
      <c r="L39" s="68" t="str">
        <f t="shared" si="7"/>
        <v/>
      </c>
      <c r="M39" s="68" t="str">
        <f t="shared" si="7"/>
        <v/>
      </c>
      <c r="N39" s="68" t="str">
        <f t="shared" si="7"/>
        <v/>
      </c>
      <c r="O39" s="68" t="str">
        <f t="shared" si="7"/>
        <v/>
      </c>
      <c r="P39" s="68" t="str">
        <f t="shared" si="7"/>
        <v/>
      </c>
      <c r="Q39" s="68" t="str">
        <f t="shared" si="8"/>
        <v/>
      </c>
      <c r="R39" s="68" t="str">
        <f t="shared" si="8"/>
        <v/>
      </c>
      <c r="S39" s="68" t="str">
        <f t="shared" si="8"/>
        <v/>
      </c>
      <c r="T39" s="68" t="str">
        <f t="shared" si="8"/>
        <v/>
      </c>
      <c r="U39" s="68" t="str">
        <f t="shared" si="8"/>
        <v/>
      </c>
      <c r="V39" s="68" t="str">
        <f t="shared" si="8"/>
        <v/>
      </c>
      <c r="W39" s="68" t="str">
        <f t="shared" si="8"/>
        <v/>
      </c>
      <c r="X39" s="68" t="str">
        <f t="shared" si="8"/>
        <v/>
      </c>
      <c r="Y39" s="68" t="str">
        <f t="shared" si="8"/>
        <v/>
      </c>
      <c r="Z39" s="68">
        <f t="shared" si="8"/>
        <v>104.91803278688525</v>
      </c>
      <c r="AA39" s="68" t="str">
        <f t="shared" si="8"/>
        <v/>
      </c>
      <c r="AB39" s="68" t="str">
        <f t="shared" si="8"/>
        <v/>
      </c>
      <c r="AC39" s="68" t="str">
        <f t="shared" si="8"/>
        <v/>
      </c>
      <c r="AD39" s="68" t="str">
        <f t="shared" si="8"/>
        <v/>
      </c>
    </row>
    <row r="40" spans="1:32" ht="17.100000000000001" customHeight="1">
      <c r="A40" s="35"/>
      <c r="B40" s="78"/>
      <c r="C40" s="296"/>
      <c r="D40" s="301"/>
      <c r="E40" s="302"/>
      <c r="F40" s="298"/>
      <c r="G40" s="68" t="str">
        <f t="shared" si="7"/>
        <v/>
      </c>
      <c r="H40" s="68" t="str">
        <f t="shared" si="7"/>
        <v/>
      </c>
      <c r="I40" s="68" t="str">
        <f t="shared" si="7"/>
        <v/>
      </c>
      <c r="J40" s="68" t="str">
        <f t="shared" si="7"/>
        <v/>
      </c>
      <c r="K40" s="68" t="str">
        <f t="shared" si="7"/>
        <v/>
      </c>
      <c r="L40" s="68" t="str">
        <f t="shared" si="7"/>
        <v/>
      </c>
      <c r="M40" s="68" t="str">
        <f t="shared" si="7"/>
        <v/>
      </c>
      <c r="N40" s="68" t="str">
        <f t="shared" si="7"/>
        <v/>
      </c>
      <c r="O40" s="68" t="str">
        <f t="shared" si="7"/>
        <v/>
      </c>
      <c r="P40" s="68" t="str">
        <f t="shared" si="7"/>
        <v/>
      </c>
      <c r="Q40" s="68" t="str">
        <f t="shared" si="8"/>
        <v/>
      </c>
      <c r="R40" s="68" t="str">
        <f t="shared" si="8"/>
        <v/>
      </c>
      <c r="S40" s="68" t="str">
        <f t="shared" si="8"/>
        <v/>
      </c>
      <c r="T40" s="68" t="str">
        <f t="shared" si="8"/>
        <v/>
      </c>
      <c r="U40" s="68" t="str">
        <f t="shared" si="8"/>
        <v/>
      </c>
      <c r="V40" s="68" t="str">
        <f t="shared" si="8"/>
        <v/>
      </c>
      <c r="W40" s="68" t="str">
        <f t="shared" si="8"/>
        <v/>
      </c>
      <c r="X40" s="68" t="str">
        <f t="shared" si="8"/>
        <v/>
      </c>
      <c r="Y40" s="68" t="str">
        <f t="shared" si="8"/>
        <v/>
      </c>
      <c r="Z40" s="68" t="str">
        <f t="shared" si="8"/>
        <v/>
      </c>
      <c r="AA40" s="68" t="str">
        <f t="shared" si="8"/>
        <v/>
      </c>
      <c r="AB40" s="68" t="str">
        <f t="shared" si="8"/>
        <v/>
      </c>
      <c r="AC40" s="68" t="str">
        <f t="shared" si="8"/>
        <v/>
      </c>
      <c r="AD40" s="68" t="str">
        <f t="shared" si="8"/>
        <v/>
      </c>
    </row>
    <row r="41" spans="1:32" ht="17.100000000000001" customHeight="1">
      <c r="A41" s="35"/>
      <c r="B41" s="78"/>
      <c r="C41" s="296"/>
      <c r="D41" s="301"/>
      <c r="E41" s="302"/>
      <c r="F41" s="298"/>
      <c r="G41" s="68" t="str">
        <f t="shared" si="7"/>
        <v/>
      </c>
      <c r="H41" s="68" t="str">
        <f t="shared" si="7"/>
        <v/>
      </c>
      <c r="I41" s="68" t="str">
        <f t="shared" si="7"/>
        <v/>
      </c>
      <c r="J41" s="68" t="str">
        <f t="shared" si="7"/>
        <v/>
      </c>
      <c r="K41" s="68" t="str">
        <f t="shared" si="7"/>
        <v/>
      </c>
      <c r="L41" s="68" t="str">
        <f t="shared" si="7"/>
        <v/>
      </c>
      <c r="M41" s="68" t="str">
        <f t="shared" si="7"/>
        <v/>
      </c>
      <c r="N41" s="68" t="str">
        <f t="shared" si="7"/>
        <v/>
      </c>
      <c r="O41" s="68" t="str">
        <f t="shared" si="7"/>
        <v/>
      </c>
      <c r="P41" s="68" t="str">
        <f t="shared" si="7"/>
        <v/>
      </c>
      <c r="Q41" s="68" t="str">
        <f t="shared" si="8"/>
        <v/>
      </c>
      <c r="R41" s="68" t="str">
        <f t="shared" si="8"/>
        <v/>
      </c>
      <c r="S41" s="68" t="str">
        <f t="shared" si="8"/>
        <v/>
      </c>
      <c r="T41" s="68" t="str">
        <f t="shared" si="8"/>
        <v/>
      </c>
      <c r="U41" s="68" t="str">
        <f t="shared" si="8"/>
        <v/>
      </c>
      <c r="V41" s="68" t="str">
        <f t="shared" si="8"/>
        <v/>
      </c>
      <c r="W41" s="68" t="str">
        <f t="shared" si="8"/>
        <v/>
      </c>
      <c r="X41" s="68" t="str">
        <f t="shared" si="8"/>
        <v/>
      </c>
      <c r="Y41" s="68" t="str">
        <f t="shared" si="8"/>
        <v/>
      </c>
      <c r="Z41" s="68" t="str">
        <f t="shared" si="8"/>
        <v/>
      </c>
      <c r="AA41" s="68" t="str">
        <f t="shared" si="8"/>
        <v/>
      </c>
      <c r="AB41" s="68" t="str">
        <f t="shared" si="8"/>
        <v/>
      </c>
      <c r="AC41" s="68" t="str">
        <f t="shared" si="8"/>
        <v/>
      </c>
      <c r="AD41" s="68" t="str">
        <f t="shared" si="8"/>
        <v/>
      </c>
    </row>
    <row r="42" spans="1:32" ht="17.100000000000001" customHeight="1">
      <c r="A42" s="35"/>
      <c r="B42" s="78"/>
      <c r="C42" s="296"/>
      <c r="D42" s="301"/>
      <c r="E42" s="302"/>
      <c r="F42" s="298"/>
      <c r="G42" s="68" t="str">
        <f t="shared" si="7"/>
        <v/>
      </c>
      <c r="H42" s="68" t="str">
        <f t="shared" si="7"/>
        <v/>
      </c>
      <c r="I42" s="68" t="str">
        <f t="shared" si="7"/>
        <v/>
      </c>
      <c r="J42" s="68" t="str">
        <f t="shared" si="7"/>
        <v/>
      </c>
      <c r="K42" s="68" t="str">
        <f t="shared" si="7"/>
        <v/>
      </c>
      <c r="L42" s="68" t="str">
        <f t="shared" si="7"/>
        <v/>
      </c>
      <c r="M42" s="68" t="str">
        <f t="shared" si="7"/>
        <v/>
      </c>
      <c r="N42" s="68" t="str">
        <f t="shared" si="7"/>
        <v/>
      </c>
      <c r="O42" s="68" t="str">
        <f t="shared" si="7"/>
        <v/>
      </c>
      <c r="P42" s="68" t="str">
        <f t="shared" si="7"/>
        <v/>
      </c>
      <c r="Q42" s="68" t="str">
        <f t="shared" si="8"/>
        <v/>
      </c>
      <c r="R42" s="68" t="str">
        <f t="shared" si="8"/>
        <v/>
      </c>
      <c r="S42" s="68" t="str">
        <f t="shared" si="8"/>
        <v/>
      </c>
      <c r="T42" s="68" t="str">
        <f t="shared" si="8"/>
        <v/>
      </c>
      <c r="U42" s="68" t="str">
        <f t="shared" si="8"/>
        <v/>
      </c>
      <c r="V42" s="68" t="str">
        <f t="shared" si="8"/>
        <v/>
      </c>
      <c r="W42" s="68" t="str">
        <f t="shared" si="8"/>
        <v/>
      </c>
      <c r="X42" s="68" t="str">
        <f t="shared" si="8"/>
        <v/>
      </c>
      <c r="Y42" s="68" t="str">
        <f t="shared" si="8"/>
        <v/>
      </c>
      <c r="Z42" s="68" t="str">
        <f t="shared" si="8"/>
        <v/>
      </c>
      <c r="AA42" s="68" t="str">
        <f t="shared" si="8"/>
        <v/>
      </c>
      <c r="AB42" s="68" t="str">
        <f t="shared" si="8"/>
        <v/>
      </c>
      <c r="AC42" s="68" t="str">
        <f t="shared" si="8"/>
        <v/>
      </c>
      <c r="AD42" s="68" t="str">
        <f t="shared" si="8"/>
        <v/>
      </c>
    </row>
    <row r="43" spans="1:32" ht="17.100000000000001" customHeight="1">
      <c r="A43" s="35"/>
      <c r="B43" s="78"/>
      <c r="C43" s="296"/>
      <c r="D43" s="301"/>
      <c r="E43" s="302"/>
      <c r="F43" s="298"/>
      <c r="G43" s="68" t="str">
        <f t="shared" si="7"/>
        <v/>
      </c>
      <c r="H43" s="68" t="str">
        <f t="shared" si="7"/>
        <v/>
      </c>
      <c r="I43" s="68" t="str">
        <f t="shared" si="7"/>
        <v/>
      </c>
      <c r="J43" s="68" t="str">
        <f t="shared" si="7"/>
        <v/>
      </c>
      <c r="K43" s="68" t="str">
        <f t="shared" si="7"/>
        <v/>
      </c>
      <c r="L43" s="68" t="str">
        <f t="shared" si="7"/>
        <v/>
      </c>
      <c r="M43" s="68" t="str">
        <f t="shared" si="7"/>
        <v/>
      </c>
      <c r="N43" s="68" t="str">
        <f t="shared" si="7"/>
        <v/>
      </c>
      <c r="O43" s="68" t="str">
        <f t="shared" si="7"/>
        <v/>
      </c>
      <c r="P43" s="68" t="str">
        <f t="shared" si="7"/>
        <v/>
      </c>
      <c r="Q43" s="68" t="str">
        <f t="shared" si="8"/>
        <v/>
      </c>
      <c r="R43" s="68" t="str">
        <f t="shared" si="8"/>
        <v/>
      </c>
      <c r="S43" s="68" t="str">
        <f t="shared" si="8"/>
        <v/>
      </c>
      <c r="T43" s="68" t="str">
        <f t="shared" si="8"/>
        <v/>
      </c>
      <c r="U43" s="68" t="str">
        <f t="shared" si="8"/>
        <v/>
      </c>
      <c r="V43" s="68" t="str">
        <f t="shared" si="8"/>
        <v/>
      </c>
      <c r="W43" s="68" t="str">
        <f t="shared" si="8"/>
        <v/>
      </c>
      <c r="X43" s="68" t="str">
        <f t="shared" si="8"/>
        <v/>
      </c>
      <c r="Y43" s="68" t="str">
        <f t="shared" si="8"/>
        <v/>
      </c>
      <c r="Z43" s="68" t="str">
        <f t="shared" si="8"/>
        <v/>
      </c>
      <c r="AA43" s="68" t="str">
        <f t="shared" si="8"/>
        <v/>
      </c>
      <c r="AB43" s="68" t="str">
        <f t="shared" si="8"/>
        <v/>
      </c>
      <c r="AC43" s="68" t="str">
        <f t="shared" si="8"/>
        <v/>
      </c>
      <c r="AD43" s="68" t="str">
        <f t="shared" si="8"/>
        <v/>
      </c>
    </row>
    <row r="44" spans="1:32" ht="17.100000000000001" customHeight="1">
      <c r="A44" s="35"/>
      <c r="B44" s="78"/>
      <c r="C44" s="296"/>
      <c r="D44" s="301"/>
      <c r="E44" s="302"/>
      <c r="F44" s="298"/>
      <c r="G44" s="68" t="str">
        <f t="shared" si="7"/>
        <v/>
      </c>
      <c r="H44" s="68" t="str">
        <f t="shared" si="7"/>
        <v/>
      </c>
      <c r="I44" s="68" t="str">
        <f t="shared" si="7"/>
        <v/>
      </c>
      <c r="J44" s="68" t="str">
        <f t="shared" si="7"/>
        <v/>
      </c>
      <c r="K44" s="68" t="str">
        <f t="shared" si="7"/>
        <v/>
      </c>
      <c r="L44" s="68" t="str">
        <f t="shared" si="7"/>
        <v/>
      </c>
      <c r="M44" s="68" t="str">
        <f t="shared" si="7"/>
        <v/>
      </c>
      <c r="N44" s="68" t="str">
        <f t="shared" si="7"/>
        <v/>
      </c>
      <c r="O44" s="68" t="str">
        <f t="shared" si="7"/>
        <v/>
      </c>
      <c r="P44" s="68" t="str">
        <f t="shared" si="7"/>
        <v/>
      </c>
      <c r="Q44" s="68" t="str">
        <f t="shared" si="8"/>
        <v/>
      </c>
      <c r="R44" s="68" t="str">
        <f t="shared" si="8"/>
        <v/>
      </c>
      <c r="S44" s="68" t="str">
        <f t="shared" si="8"/>
        <v/>
      </c>
      <c r="T44" s="68" t="str">
        <f t="shared" si="8"/>
        <v/>
      </c>
      <c r="U44" s="68" t="str">
        <f t="shared" si="8"/>
        <v/>
      </c>
      <c r="V44" s="68" t="str">
        <f t="shared" si="8"/>
        <v/>
      </c>
      <c r="W44" s="68" t="str">
        <f t="shared" si="8"/>
        <v/>
      </c>
      <c r="X44" s="68" t="str">
        <f t="shared" si="8"/>
        <v/>
      </c>
      <c r="Y44" s="68" t="str">
        <f t="shared" si="8"/>
        <v/>
      </c>
      <c r="Z44" s="68" t="str">
        <f t="shared" si="8"/>
        <v/>
      </c>
      <c r="AA44" s="68" t="str">
        <f t="shared" si="8"/>
        <v/>
      </c>
      <c r="AB44" s="68" t="str">
        <f t="shared" si="8"/>
        <v/>
      </c>
      <c r="AC44" s="68" t="str">
        <f t="shared" si="8"/>
        <v/>
      </c>
      <c r="AD44" s="68" t="str">
        <f t="shared" si="8"/>
        <v/>
      </c>
    </row>
    <row r="45" spans="1:32" ht="17.100000000000001" customHeight="1">
      <c r="A45" s="35"/>
      <c r="B45" s="78"/>
      <c r="C45" s="296"/>
      <c r="D45" s="301"/>
      <c r="E45" s="302"/>
      <c r="F45" s="298"/>
      <c r="G45" s="68" t="str">
        <f t="shared" ref="G45:P54" si="9">IFERROR(IF(OR((dAmp)&lt;Amp,G$17*G$18&lt;$F45),"",
                                                 (Voltage*1000*VD/100)/(Amp*SQRT(3)*(Res*PF/100+Rea*SIN(ACOS(PF/100))))*1000
                          ),"")</f>
        <v/>
      </c>
      <c r="H45" s="68" t="str">
        <f t="shared" si="9"/>
        <v/>
      </c>
      <c r="I45" s="68" t="str">
        <f t="shared" si="9"/>
        <v/>
      </c>
      <c r="J45" s="68" t="str">
        <f t="shared" si="9"/>
        <v/>
      </c>
      <c r="K45" s="68" t="str">
        <f t="shared" si="9"/>
        <v/>
      </c>
      <c r="L45" s="68" t="str">
        <f t="shared" si="9"/>
        <v/>
      </c>
      <c r="M45" s="68" t="str">
        <f t="shared" si="9"/>
        <v/>
      </c>
      <c r="N45" s="68" t="str">
        <f t="shared" si="9"/>
        <v/>
      </c>
      <c r="O45" s="68" t="str">
        <f t="shared" si="9"/>
        <v/>
      </c>
      <c r="P45" s="68" t="str">
        <f t="shared" si="9"/>
        <v/>
      </c>
      <c r="Q45" s="68" t="str">
        <f t="shared" ref="Q45:AD54" si="10">IFERROR(IF(OR((dAmp)&lt;Amp,Q$17*Q$18&lt;$F45),"",
                                                 (Voltage*1000*VD/100)/(Amp*SQRT(3)*(Res*PF/100+Rea*SIN(ACOS(PF/100))))*1000
                          ),"")</f>
        <v/>
      </c>
      <c r="R45" s="68" t="str">
        <f t="shared" si="10"/>
        <v/>
      </c>
      <c r="S45" s="68" t="str">
        <f t="shared" si="10"/>
        <v/>
      </c>
      <c r="T45" s="68" t="str">
        <f t="shared" si="10"/>
        <v/>
      </c>
      <c r="U45" s="68" t="str">
        <f t="shared" si="10"/>
        <v/>
      </c>
      <c r="V45" s="68" t="str">
        <f t="shared" si="10"/>
        <v/>
      </c>
      <c r="W45" s="68" t="str">
        <f t="shared" si="10"/>
        <v/>
      </c>
      <c r="X45" s="68" t="str">
        <f t="shared" si="10"/>
        <v/>
      </c>
      <c r="Y45" s="68" t="str">
        <f t="shared" si="10"/>
        <v/>
      </c>
      <c r="Z45" s="68" t="str">
        <f t="shared" si="10"/>
        <v/>
      </c>
      <c r="AA45" s="68" t="str">
        <f t="shared" si="10"/>
        <v/>
      </c>
      <c r="AB45" s="68" t="str">
        <f t="shared" si="10"/>
        <v/>
      </c>
      <c r="AC45" s="68" t="str">
        <f t="shared" si="10"/>
        <v/>
      </c>
      <c r="AD45" s="68" t="str">
        <f t="shared" si="10"/>
        <v/>
      </c>
    </row>
    <row r="46" spans="1:32" ht="17.100000000000001" customHeight="1">
      <c r="A46" s="35"/>
      <c r="B46" s="78"/>
      <c r="C46" s="296"/>
      <c r="D46" s="301"/>
      <c r="E46" s="302"/>
      <c r="F46" s="298"/>
      <c r="G46" s="68" t="str">
        <f t="shared" si="9"/>
        <v/>
      </c>
      <c r="H46" s="68" t="str">
        <f t="shared" si="9"/>
        <v/>
      </c>
      <c r="I46" s="68" t="str">
        <f t="shared" si="9"/>
        <v/>
      </c>
      <c r="J46" s="68" t="str">
        <f t="shared" si="9"/>
        <v/>
      </c>
      <c r="K46" s="68" t="str">
        <f t="shared" si="9"/>
        <v/>
      </c>
      <c r="L46" s="68" t="str">
        <f t="shared" si="9"/>
        <v/>
      </c>
      <c r="M46" s="68" t="str">
        <f t="shared" si="9"/>
        <v/>
      </c>
      <c r="N46" s="68" t="str">
        <f t="shared" si="9"/>
        <v/>
      </c>
      <c r="O46" s="68" t="str">
        <f t="shared" si="9"/>
        <v/>
      </c>
      <c r="P46" s="68" t="str">
        <f t="shared" si="9"/>
        <v/>
      </c>
      <c r="Q46" s="68" t="str">
        <f t="shared" si="10"/>
        <v/>
      </c>
      <c r="R46" s="68" t="str">
        <f t="shared" si="10"/>
        <v/>
      </c>
      <c r="S46" s="68" t="str">
        <f t="shared" si="10"/>
        <v/>
      </c>
      <c r="T46" s="68" t="str">
        <f t="shared" si="10"/>
        <v/>
      </c>
      <c r="U46" s="68" t="str">
        <f t="shared" si="10"/>
        <v/>
      </c>
      <c r="V46" s="68" t="str">
        <f t="shared" si="10"/>
        <v/>
      </c>
      <c r="W46" s="68" t="str">
        <f t="shared" si="10"/>
        <v/>
      </c>
      <c r="X46" s="68" t="str">
        <f t="shared" si="10"/>
        <v/>
      </c>
      <c r="Y46" s="68" t="str">
        <f t="shared" si="10"/>
        <v/>
      </c>
      <c r="Z46" s="68" t="str">
        <f t="shared" si="10"/>
        <v/>
      </c>
      <c r="AA46" s="68" t="str">
        <f t="shared" si="10"/>
        <v/>
      </c>
      <c r="AB46" s="68" t="str">
        <f t="shared" si="10"/>
        <v/>
      </c>
      <c r="AC46" s="68" t="str">
        <f t="shared" si="10"/>
        <v/>
      </c>
      <c r="AD46" s="68" t="str">
        <f t="shared" si="10"/>
        <v/>
      </c>
    </row>
    <row r="47" spans="1:32" ht="17.100000000000001" customHeight="1">
      <c r="A47" s="35"/>
      <c r="B47" s="78"/>
      <c r="C47" s="296"/>
      <c r="D47" s="301"/>
      <c r="E47" s="302"/>
      <c r="F47" s="298"/>
      <c r="G47" s="68" t="str">
        <f t="shared" si="9"/>
        <v/>
      </c>
      <c r="H47" s="68" t="str">
        <f t="shared" si="9"/>
        <v/>
      </c>
      <c r="I47" s="68" t="str">
        <f t="shared" si="9"/>
        <v/>
      </c>
      <c r="J47" s="68" t="str">
        <f t="shared" si="9"/>
        <v/>
      </c>
      <c r="K47" s="68" t="str">
        <f t="shared" si="9"/>
        <v/>
      </c>
      <c r="L47" s="68" t="str">
        <f t="shared" si="9"/>
        <v/>
      </c>
      <c r="M47" s="68" t="str">
        <f t="shared" si="9"/>
        <v/>
      </c>
      <c r="N47" s="68" t="str">
        <f t="shared" si="9"/>
        <v/>
      </c>
      <c r="O47" s="68" t="str">
        <f t="shared" si="9"/>
        <v/>
      </c>
      <c r="P47" s="68" t="str">
        <f t="shared" si="9"/>
        <v/>
      </c>
      <c r="Q47" s="68" t="str">
        <f t="shared" si="10"/>
        <v/>
      </c>
      <c r="R47" s="68" t="str">
        <f t="shared" si="10"/>
        <v/>
      </c>
      <c r="S47" s="68" t="str">
        <f t="shared" si="10"/>
        <v/>
      </c>
      <c r="T47" s="68" t="str">
        <f t="shared" si="10"/>
        <v/>
      </c>
      <c r="U47" s="68" t="str">
        <f t="shared" si="10"/>
        <v/>
      </c>
      <c r="V47" s="68" t="str">
        <f t="shared" si="10"/>
        <v/>
      </c>
      <c r="W47" s="68" t="str">
        <f t="shared" si="10"/>
        <v/>
      </c>
      <c r="X47" s="68" t="str">
        <f t="shared" si="10"/>
        <v/>
      </c>
      <c r="Y47" s="68" t="str">
        <f t="shared" si="10"/>
        <v/>
      </c>
      <c r="Z47" s="68" t="str">
        <f t="shared" si="10"/>
        <v/>
      </c>
      <c r="AA47" s="68" t="str">
        <f t="shared" si="10"/>
        <v/>
      </c>
      <c r="AB47" s="68" t="str">
        <f t="shared" si="10"/>
        <v/>
      </c>
      <c r="AC47" s="68" t="str">
        <f t="shared" si="10"/>
        <v/>
      </c>
      <c r="AD47" s="68" t="str">
        <f t="shared" si="10"/>
        <v/>
      </c>
    </row>
    <row r="48" spans="1:32" ht="17.100000000000001" customHeight="1">
      <c r="A48" s="35"/>
      <c r="B48" s="78"/>
      <c r="C48" s="296"/>
      <c r="D48" s="301"/>
      <c r="E48" s="302"/>
      <c r="F48" s="298"/>
      <c r="G48" s="68" t="str">
        <f t="shared" si="9"/>
        <v/>
      </c>
      <c r="H48" s="68" t="str">
        <f t="shared" si="9"/>
        <v/>
      </c>
      <c r="I48" s="68" t="str">
        <f t="shared" si="9"/>
        <v/>
      </c>
      <c r="J48" s="68" t="str">
        <f t="shared" si="9"/>
        <v/>
      </c>
      <c r="K48" s="68" t="str">
        <f t="shared" si="9"/>
        <v/>
      </c>
      <c r="L48" s="68" t="str">
        <f t="shared" si="9"/>
        <v/>
      </c>
      <c r="M48" s="68" t="str">
        <f t="shared" si="9"/>
        <v/>
      </c>
      <c r="N48" s="68" t="str">
        <f t="shared" si="9"/>
        <v/>
      </c>
      <c r="O48" s="68" t="str">
        <f t="shared" si="9"/>
        <v/>
      </c>
      <c r="P48" s="68" t="str">
        <f t="shared" si="9"/>
        <v/>
      </c>
      <c r="Q48" s="68" t="str">
        <f t="shared" si="10"/>
        <v/>
      </c>
      <c r="R48" s="68" t="str">
        <f t="shared" si="10"/>
        <v/>
      </c>
      <c r="S48" s="68" t="str">
        <f t="shared" si="10"/>
        <v/>
      </c>
      <c r="T48" s="68" t="str">
        <f t="shared" si="10"/>
        <v/>
      </c>
      <c r="U48" s="68" t="str">
        <f t="shared" si="10"/>
        <v/>
      </c>
      <c r="V48" s="68" t="str">
        <f t="shared" si="10"/>
        <v/>
      </c>
      <c r="W48" s="68" t="str">
        <f t="shared" si="10"/>
        <v/>
      </c>
      <c r="X48" s="68" t="str">
        <f t="shared" si="10"/>
        <v/>
      </c>
      <c r="Y48" s="68" t="str">
        <f t="shared" si="10"/>
        <v/>
      </c>
      <c r="Z48" s="68" t="str">
        <f t="shared" si="10"/>
        <v/>
      </c>
      <c r="AA48" s="68" t="str">
        <f t="shared" si="10"/>
        <v/>
      </c>
      <c r="AB48" s="68" t="str">
        <f t="shared" si="10"/>
        <v/>
      </c>
      <c r="AC48" s="68" t="str">
        <f t="shared" si="10"/>
        <v/>
      </c>
      <c r="AD48" s="68" t="str">
        <f t="shared" si="10"/>
        <v/>
      </c>
    </row>
    <row r="49" spans="1:32" ht="17.100000000000001" customHeight="1">
      <c r="A49" s="35"/>
      <c r="B49" s="78"/>
      <c r="C49" s="296"/>
      <c r="D49" s="301"/>
      <c r="E49" s="302"/>
      <c r="F49" s="298"/>
      <c r="G49" s="68" t="str">
        <f t="shared" si="9"/>
        <v/>
      </c>
      <c r="H49" s="68" t="str">
        <f t="shared" si="9"/>
        <v/>
      </c>
      <c r="I49" s="68" t="str">
        <f t="shared" si="9"/>
        <v/>
      </c>
      <c r="J49" s="68" t="str">
        <f t="shared" si="9"/>
        <v/>
      </c>
      <c r="K49" s="68" t="str">
        <f t="shared" si="9"/>
        <v/>
      </c>
      <c r="L49" s="68" t="str">
        <f t="shared" si="9"/>
        <v/>
      </c>
      <c r="M49" s="68" t="str">
        <f t="shared" si="9"/>
        <v/>
      </c>
      <c r="N49" s="68" t="str">
        <f t="shared" si="9"/>
        <v/>
      </c>
      <c r="O49" s="68" t="str">
        <f t="shared" si="9"/>
        <v/>
      </c>
      <c r="P49" s="68" t="str">
        <f t="shared" si="9"/>
        <v/>
      </c>
      <c r="Q49" s="68" t="str">
        <f t="shared" si="10"/>
        <v/>
      </c>
      <c r="R49" s="68" t="str">
        <f t="shared" si="10"/>
        <v/>
      </c>
      <c r="S49" s="68" t="str">
        <f t="shared" si="10"/>
        <v/>
      </c>
      <c r="T49" s="68" t="str">
        <f t="shared" si="10"/>
        <v/>
      </c>
      <c r="U49" s="68" t="str">
        <f t="shared" si="10"/>
        <v/>
      </c>
      <c r="V49" s="68" t="str">
        <f t="shared" si="10"/>
        <v/>
      </c>
      <c r="W49" s="68" t="str">
        <f t="shared" si="10"/>
        <v/>
      </c>
      <c r="X49" s="68" t="str">
        <f t="shared" si="10"/>
        <v/>
      </c>
      <c r="Y49" s="68" t="str">
        <f t="shared" si="10"/>
        <v/>
      </c>
      <c r="Z49" s="68" t="str">
        <f t="shared" si="10"/>
        <v/>
      </c>
      <c r="AA49" s="68" t="str">
        <f t="shared" si="10"/>
        <v/>
      </c>
      <c r="AB49" s="68" t="str">
        <f t="shared" si="10"/>
        <v/>
      </c>
      <c r="AC49" s="68" t="str">
        <f t="shared" si="10"/>
        <v/>
      </c>
      <c r="AD49" s="68" t="str">
        <f t="shared" si="10"/>
        <v/>
      </c>
    </row>
    <row r="50" spans="1:32" ht="17.100000000000001" customHeight="1">
      <c r="A50" s="35"/>
      <c r="B50" s="78"/>
      <c r="C50" s="296"/>
      <c r="D50" s="301"/>
      <c r="E50" s="302"/>
      <c r="F50" s="298"/>
      <c r="G50" s="68" t="str">
        <f t="shared" si="9"/>
        <v/>
      </c>
      <c r="H50" s="68" t="str">
        <f t="shared" si="9"/>
        <v/>
      </c>
      <c r="I50" s="68" t="str">
        <f t="shared" si="9"/>
        <v/>
      </c>
      <c r="J50" s="68" t="str">
        <f t="shared" si="9"/>
        <v/>
      </c>
      <c r="K50" s="68" t="str">
        <f t="shared" si="9"/>
        <v/>
      </c>
      <c r="L50" s="68" t="str">
        <f t="shared" si="9"/>
        <v/>
      </c>
      <c r="M50" s="68" t="str">
        <f t="shared" si="9"/>
        <v/>
      </c>
      <c r="N50" s="68" t="str">
        <f t="shared" si="9"/>
        <v/>
      </c>
      <c r="O50" s="68" t="str">
        <f t="shared" si="9"/>
        <v/>
      </c>
      <c r="P50" s="68" t="str">
        <f t="shared" si="9"/>
        <v/>
      </c>
      <c r="Q50" s="68" t="str">
        <f t="shared" si="10"/>
        <v/>
      </c>
      <c r="R50" s="68" t="str">
        <f t="shared" si="10"/>
        <v/>
      </c>
      <c r="S50" s="68" t="str">
        <f t="shared" si="10"/>
        <v/>
      </c>
      <c r="T50" s="68" t="str">
        <f t="shared" si="10"/>
        <v/>
      </c>
      <c r="U50" s="68" t="str">
        <f t="shared" si="10"/>
        <v/>
      </c>
      <c r="V50" s="68" t="str">
        <f t="shared" si="10"/>
        <v/>
      </c>
      <c r="W50" s="68" t="str">
        <f t="shared" si="10"/>
        <v/>
      </c>
      <c r="X50" s="68" t="str">
        <f t="shared" si="10"/>
        <v/>
      </c>
      <c r="Y50" s="68" t="str">
        <f t="shared" si="10"/>
        <v/>
      </c>
      <c r="Z50" s="68" t="str">
        <f t="shared" si="10"/>
        <v/>
      </c>
      <c r="AA50" s="68" t="str">
        <f t="shared" si="10"/>
        <v/>
      </c>
      <c r="AB50" s="68" t="str">
        <f t="shared" si="10"/>
        <v/>
      </c>
      <c r="AC50" s="68" t="str">
        <f t="shared" si="10"/>
        <v/>
      </c>
      <c r="AD50" s="68" t="str">
        <f t="shared" si="10"/>
        <v/>
      </c>
    </row>
    <row r="51" spans="1:32" ht="17.100000000000001" customHeight="1">
      <c r="A51" s="35"/>
      <c r="B51" s="78"/>
      <c r="C51" s="296"/>
      <c r="D51" s="301"/>
      <c r="E51" s="302"/>
      <c r="F51" s="298"/>
      <c r="G51" s="68" t="str">
        <f t="shared" si="9"/>
        <v/>
      </c>
      <c r="H51" s="68" t="str">
        <f t="shared" si="9"/>
        <v/>
      </c>
      <c r="I51" s="68" t="str">
        <f t="shared" si="9"/>
        <v/>
      </c>
      <c r="J51" s="68" t="str">
        <f t="shared" si="9"/>
        <v/>
      </c>
      <c r="K51" s="68" t="str">
        <f t="shared" si="9"/>
        <v/>
      </c>
      <c r="L51" s="68" t="str">
        <f t="shared" si="9"/>
        <v/>
      </c>
      <c r="M51" s="68" t="str">
        <f t="shared" si="9"/>
        <v/>
      </c>
      <c r="N51" s="68" t="str">
        <f t="shared" si="9"/>
        <v/>
      </c>
      <c r="O51" s="68" t="str">
        <f t="shared" si="9"/>
        <v/>
      </c>
      <c r="P51" s="68" t="str">
        <f t="shared" si="9"/>
        <v/>
      </c>
      <c r="Q51" s="68" t="str">
        <f t="shared" si="10"/>
        <v/>
      </c>
      <c r="R51" s="68" t="str">
        <f t="shared" si="10"/>
        <v/>
      </c>
      <c r="S51" s="68" t="str">
        <f t="shared" si="10"/>
        <v/>
      </c>
      <c r="T51" s="68" t="str">
        <f t="shared" si="10"/>
        <v/>
      </c>
      <c r="U51" s="68" t="str">
        <f t="shared" si="10"/>
        <v/>
      </c>
      <c r="V51" s="68" t="str">
        <f t="shared" si="10"/>
        <v/>
      </c>
      <c r="W51" s="68" t="str">
        <f t="shared" si="10"/>
        <v/>
      </c>
      <c r="X51" s="68" t="str">
        <f t="shared" si="10"/>
        <v/>
      </c>
      <c r="Y51" s="68" t="str">
        <f t="shared" si="10"/>
        <v/>
      </c>
      <c r="Z51" s="68" t="str">
        <f t="shared" si="10"/>
        <v/>
      </c>
      <c r="AA51" s="68" t="str">
        <f t="shared" si="10"/>
        <v/>
      </c>
      <c r="AB51" s="68" t="str">
        <f t="shared" si="10"/>
        <v/>
      </c>
      <c r="AC51" s="68" t="str">
        <f t="shared" si="10"/>
        <v/>
      </c>
      <c r="AD51" s="68" t="str">
        <f t="shared" si="10"/>
        <v/>
      </c>
    </row>
    <row r="52" spans="1:32" ht="17.100000000000001" customHeight="1">
      <c r="A52" s="35"/>
      <c r="B52" s="78"/>
      <c r="C52" s="296"/>
      <c r="D52" s="301"/>
      <c r="E52" s="302"/>
      <c r="F52" s="298"/>
      <c r="G52" s="68" t="str">
        <f t="shared" si="9"/>
        <v/>
      </c>
      <c r="H52" s="68" t="str">
        <f t="shared" si="9"/>
        <v/>
      </c>
      <c r="I52" s="68" t="str">
        <f t="shared" si="9"/>
        <v/>
      </c>
      <c r="J52" s="68" t="str">
        <f t="shared" si="9"/>
        <v/>
      </c>
      <c r="K52" s="68" t="str">
        <f t="shared" si="9"/>
        <v/>
      </c>
      <c r="L52" s="68" t="str">
        <f t="shared" si="9"/>
        <v/>
      </c>
      <c r="M52" s="68" t="str">
        <f t="shared" si="9"/>
        <v/>
      </c>
      <c r="N52" s="68" t="str">
        <f t="shared" si="9"/>
        <v/>
      </c>
      <c r="O52" s="68" t="str">
        <f t="shared" si="9"/>
        <v/>
      </c>
      <c r="P52" s="68" t="str">
        <f t="shared" si="9"/>
        <v/>
      </c>
      <c r="Q52" s="68" t="str">
        <f t="shared" si="10"/>
        <v/>
      </c>
      <c r="R52" s="68" t="str">
        <f t="shared" si="10"/>
        <v/>
      </c>
      <c r="S52" s="68" t="str">
        <f t="shared" si="10"/>
        <v/>
      </c>
      <c r="T52" s="68" t="str">
        <f t="shared" si="10"/>
        <v/>
      </c>
      <c r="U52" s="68" t="str">
        <f t="shared" si="10"/>
        <v/>
      </c>
      <c r="V52" s="68" t="str">
        <f t="shared" si="10"/>
        <v/>
      </c>
      <c r="W52" s="68" t="str">
        <f t="shared" si="10"/>
        <v/>
      </c>
      <c r="X52" s="68" t="str">
        <f t="shared" si="10"/>
        <v/>
      </c>
      <c r="Y52" s="68" t="str">
        <f t="shared" si="10"/>
        <v/>
      </c>
      <c r="Z52" s="68" t="str">
        <f t="shared" si="10"/>
        <v/>
      </c>
      <c r="AA52" s="68" t="str">
        <f t="shared" si="10"/>
        <v/>
      </c>
      <c r="AB52" s="68" t="str">
        <f t="shared" si="10"/>
        <v/>
      </c>
      <c r="AC52" s="68" t="str">
        <f t="shared" si="10"/>
        <v/>
      </c>
      <c r="AD52" s="68" t="str">
        <f t="shared" si="10"/>
        <v/>
      </c>
    </row>
    <row r="53" spans="1:32" ht="17.100000000000001" customHeight="1">
      <c r="A53" s="35"/>
      <c r="B53" s="78"/>
      <c r="C53" s="296"/>
      <c r="D53" s="301"/>
      <c r="E53" s="302"/>
      <c r="F53" s="298"/>
      <c r="G53" s="68" t="str">
        <f t="shared" si="9"/>
        <v/>
      </c>
      <c r="H53" s="68" t="str">
        <f t="shared" si="9"/>
        <v/>
      </c>
      <c r="I53" s="68" t="str">
        <f t="shared" si="9"/>
        <v/>
      </c>
      <c r="J53" s="68" t="str">
        <f t="shared" si="9"/>
        <v/>
      </c>
      <c r="K53" s="68" t="str">
        <f t="shared" si="9"/>
        <v/>
      </c>
      <c r="L53" s="68" t="str">
        <f t="shared" si="9"/>
        <v/>
      </c>
      <c r="M53" s="68" t="str">
        <f t="shared" si="9"/>
        <v/>
      </c>
      <c r="N53" s="68" t="str">
        <f t="shared" si="9"/>
        <v/>
      </c>
      <c r="O53" s="68" t="str">
        <f t="shared" si="9"/>
        <v/>
      </c>
      <c r="P53" s="68" t="str">
        <f t="shared" si="9"/>
        <v/>
      </c>
      <c r="Q53" s="68" t="str">
        <f t="shared" si="10"/>
        <v/>
      </c>
      <c r="R53" s="68" t="str">
        <f t="shared" si="10"/>
        <v/>
      </c>
      <c r="S53" s="68" t="str">
        <f t="shared" si="10"/>
        <v/>
      </c>
      <c r="T53" s="68" t="str">
        <f t="shared" si="10"/>
        <v/>
      </c>
      <c r="U53" s="68" t="str">
        <f t="shared" si="10"/>
        <v/>
      </c>
      <c r="V53" s="68" t="str">
        <f t="shared" si="10"/>
        <v/>
      </c>
      <c r="W53" s="68" t="str">
        <f t="shared" si="10"/>
        <v/>
      </c>
      <c r="X53" s="68" t="str">
        <f t="shared" si="10"/>
        <v/>
      </c>
      <c r="Y53" s="68" t="str">
        <f t="shared" si="10"/>
        <v/>
      </c>
      <c r="Z53" s="68" t="str">
        <f t="shared" si="10"/>
        <v/>
      </c>
      <c r="AA53" s="68" t="str">
        <f t="shared" si="10"/>
        <v/>
      </c>
      <c r="AB53" s="68" t="str">
        <f t="shared" si="10"/>
        <v/>
      </c>
      <c r="AC53" s="68" t="str">
        <f t="shared" si="10"/>
        <v/>
      </c>
      <c r="AD53" s="68" t="str">
        <f t="shared" si="10"/>
        <v/>
      </c>
    </row>
    <row r="54" spans="1:32" ht="17.100000000000001" customHeight="1">
      <c r="A54" s="35"/>
      <c r="B54" s="78"/>
      <c r="C54" s="296"/>
      <c r="D54" s="301"/>
      <c r="E54" s="302"/>
      <c r="F54" s="298"/>
      <c r="G54" s="68" t="str">
        <f t="shared" si="9"/>
        <v/>
      </c>
      <c r="H54" s="68" t="str">
        <f t="shared" si="9"/>
        <v/>
      </c>
      <c r="I54" s="68" t="str">
        <f t="shared" si="9"/>
        <v/>
      </c>
      <c r="J54" s="68" t="str">
        <f t="shared" si="9"/>
        <v/>
      </c>
      <c r="K54" s="68" t="str">
        <f t="shared" si="9"/>
        <v/>
      </c>
      <c r="L54" s="68" t="str">
        <f t="shared" si="9"/>
        <v/>
      </c>
      <c r="M54" s="68" t="str">
        <f t="shared" si="9"/>
        <v/>
      </c>
      <c r="N54" s="68" t="str">
        <f t="shared" si="9"/>
        <v/>
      </c>
      <c r="O54" s="68" t="str">
        <f t="shared" si="9"/>
        <v/>
      </c>
      <c r="P54" s="68" t="str">
        <f t="shared" si="9"/>
        <v/>
      </c>
      <c r="Q54" s="68" t="str">
        <f t="shared" si="10"/>
        <v/>
      </c>
      <c r="R54" s="68" t="str">
        <f t="shared" si="10"/>
        <v/>
      </c>
      <c r="S54" s="68" t="str">
        <f t="shared" si="10"/>
        <v/>
      </c>
      <c r="T54" s="68" t="str">
        <f t="shared" si="10"/>
        <v/>
      </c>
      <c r="U54" s="68" t="str">
        <f t="shared" si="10"/>
        <v/>
      </c>
      <c r="V54" s="68" t="str">
        <f t="shared" si="10"/>
        <v/>
      </c>
      <c r="W54" s="68" t="str">
        <f t="shared" si="10"/>
        <v/>
      </c>
      <c r="X54" s="68" t="str">
        <f t="shared" si="10"/>
        <v/>
      </c>
      <c r="Y54" s="68" t="str">
        <f t="shared" si="10"/>
        <v/>
      </c>
      <c r="Z54" s="68" t="str">
        <f t="shared" si="10"/>
        <v/>
      </c>
      <c r="AA54" s="68" t="str">
        <f t="shared" si="10"/>
        <v/>
      </c>
      <c r="AB54" s="68" t="str">
        <f t="shared" si="10"/>
        <v/>
      </c>
      <c r="AC54" s="68" t="str">
        <f t="shared" si="10"/>
        <v/>
      </c>
      <c r="AD54" s="68" t="str">
        <f t="shared" si="10"/>
        <v/>
      </c>
    </row>
    <row r="55" spans="1:32" ht="17.100000000000001" customHeight="1">
      <c r="A55" s="35"/>
      <c r="B55" s="78"/>
      <c r="C55" s="296"/>
      <c r="D55" s="301"/>
      <c r="E55" s="302"/>
      <c r="F55" s="298"/>
      <c r="G55" s="68" t="str">
        <f t="shared" ref="G55:P67" si="11">IFERROR(IF(OR((dAmp)&lt;Amp,G$17*G$18&lt;$F55),"",
                                                 (Voltage*1000*VD/100)/(Amp*SQRT(3)*(Res*PF/100+Rea*SIN(ACOS(PF/100))))*1000
                          ),"")</f>
        <v/>
      </c>
      <c r="H55" s="68" t="str">
        <f t="shared" si="11"/>
        <v/>
      </c>
      <c r="I55" s="68" t="str">
        <f t="shared" si="11"/>
        <v/>
      </c>
      <c r="J55" s="68" t="str">
        <f t="shared" si="11"/>
        <v/>
      </c>
      <c r="K55" s="68" t="str">
        <f t="shared" si="11"/>
        <v/>
      </c>
      <c r="L55" s="68" t="str">
        <f t="shared" si="11"/>
        <v/>
      </c>
      <c r="M55" s="68" t="str">
        <f t="shared" si="11"/>
        <v/>
      </c>
      <c r="N55" s="68" t="str">
        <f t="shared" si="11"/>
        <v/>
      </c>
      <c r="O55" s="68" t="str">
        <f t="shared" si="11"/>
        <v/>
      </c>
      <c r="P55" s="68" t="str">
        <f t="shared" si="11"/>
        <v/>
      </c>
      <c r="Q55" s="68" t="str">
        <f t="shared" ref="Q55:AD67" si="12">IFERROR(IF(OR((dAmp)&lt;Amp,Q$17*Q$18&lt;$F55),"",
                                                 (Voltage*1000*VD/100)/(Amp*SQRT(3)*(Res*PF/100+Rea*SIN(ACOS(PF/100))))*1000
                          ),"")</f>
        <v/>
      </c>
      <c r="R55" s="68" t="str">
        <f t="shared" si="12"/>
        <v/>
      </c>
      <c r="S55" s="68" t="str">
        <f t="shared" si="12"/>
        <v/>
      </c>
      <c r="T55" s="68" t="str">
        <f t="shared" si="12"/>
        <v/>
      </c>
      <c r="U55" s="68" t="str">
        <f t="shared" si="12"/>
        <v/>
      </c>
      <c r="V55" s="68" t="str">
        <f t="shared" si="12"/>
        <v/>
      </c>
      <c r="W55" s="68" t="str">
        <f t="shared" si="12"/>
        <v/>
      </c>
      <c r="X55" s="68" t="str">
        <f t="shared" si="12"/>
        <v/>
      </c>
      <c r="Y55" s="68" t="str">
        <f t="shared" si="12"/>
        <v/>
      </c>
      <c r="Z55" s="68" t="str">
        <f t="shared" si="12"/>
        <v/>
      </c>
      <c r="AA55" s="68" t="str">
        <f t="shared" si="12"/>
        <v/>
      </c>
      <c r="AB55" s="68" t="str">
        <f t="shared" si="12"/>
        <v/>
      </c>
      <c r="AC55" s="68" t="str">
        <f t="shared" si="12"/>
        <v/>
      </c>
      <c r="AD55" s="68" t="str">
        <f t="shared" si="12"/>
        <v/>
      </c>
    </row>
    <row r="56" spans="1:32" ht="17.100000000000001" customHeight="1">
      <c r="A56" s="35"/>
      <c r="B56" s="78"/>
      <c r="C56" s="296"/>
      <c r="D56" s="301"/>
      <c r="E56" s="302"/>
      <c r="F56" s="298"/>
      <c r="G56" s="68" t="str">
        <f t="shared" si="11"/>
        <v/>
      </c>
      <c r="H56" s="68" t="str">
        <f t="shared" si="11"/>
        <v/>
      </c>
      <c r="I56" s="68" t="str">
        <f t="shared" si="11"/>
        <v/>
      </c>
      <c r="J56" s="68" t="str">
        <f t="shared" si="11"/>
        <v/>
      </c>
      <c r="K56" s="68" t="str">
        <f t="shared" si="11"/>
        <v/>
      </c>
      <c r="L56" s="68" t="str">
        <f t="shared" si="11"/>
        <v/>
      </c>
      <c r="M56" s="68" t="str">
        <f t="shared" si="11"/>
        <v/>
      </c>
      <c r="N56" s="68" t="str">
        <f t="shared" si="11"/>
        <v/>
      </c>
      <c r="O56" s="68" t="str">
        <f t="shared" si="11"/>
        <v/>
      </c>
      <c r="P56" s="68" t="str">
        <f t="shared" si="11"/>
        <v/>
      </c>
      <c r="Q56" s="68" t="str">
        <f t="shared" si="12"/>
        <v/>
      </c>
      <c r="R56" s="68" t="str">
        <f t="shared" si="12"/>
        <v/>
      </c>
      <c r="S56" s="68" t="str">
        <f t="shared" si="12"/>
        <v/>
      </c>
      <c r="T56" s="68" t="str">
        <f t="shared" si="12"/>
        <v/>
      </c>
      <c r="U56" s="68" t="str">
        <f t="shared" si="12"/>
        <v/>
      </c>
      <c r="V56" s="68" t="str">
        <f t="shared" si="12"/>
        <v/>
      </c>
      <c r="W56" s="68" t="str">
        <f t="shared" si="12"/>
        <v/>
      </c>
      <c r="X56" s="68" t="str">
        <f t="shared" si="12"/>
        <v/>
      </c>
      <c r="Y56" s="68" t="str">
        <f t="shared" si="12"/>
        <v/>
      </c>
      <c r="Z56" s="68" t="str">
        <f t="shared" si="12"/>
        <v/>
      </c>
      <c r="AA56" s="68" t="str">
        <f t="shared" si="12"/>
        <v/>
      </c>
      <c r="AB56" s="68" t="str">
        <f t="shared" si="12"/>
        <v/>
      </c>
      <c r="AC56" s="68" t="str">
        <f t="shared" si="12"/>
        <v/>
      </c>
      <c r="AD56" s="68" t="str">
        <f t="shared" si="12"/>
        <v/>
      </c>
    </row>
    <row r="57" spans="1:32" ht="17.100000000000001" customHeight="1">
      <c r="A57" s="35"/>
      <c r="B57" s="78"/>
      <c r="C57" s="296"/>
      <c r="D57" s="301"/>
      <c r="E57" s="302"/>
      <c r="F57" s="298"/>
      <c r="G57" s="68" t="str">
        <f t="shared" si="11"/>
        <v/>
      </c>
      <c r="H57" s="68" t="str">
        <f t="shared" si="11"/>
        <v/>
      </c>
      <c r="I57" s="68" t="str">
        <f t="shared" si="11"/>
        <v/>
      </c>
      <c r="J57" s="68" t="str">
        <f t="shared" si="11"/>
        <v/>
      </c>
      <c r="K57" s="68" t="str">
        <f t="shared" si="11"/>
        <v/>
      </c>
      <c r="L57" s="68" t="str">
        <f t="shared" si="11"/>
        <v/>
      </c>
      <c r="M57" s="68" t="str">
        <f t="shared" si="11"/>
        <v/>
      </c>
      <c r="N57" s="68" t="str">
        <f t="shared" si="11"/>
        <v/>
      </c>
      <c r="O57" s="68" t="str">
        <f t="shared" si="11"/>
        <v/>
      </c>
      <c r="P57" s="68" t="str">
        <f t="shared" si="11"/>
        <v/>
      </c>
      <c r="Q57" s="68" t="str">
        <f t="shared" si="12"/>
        <v/>
      </c>
      <c r="R57" s="68" t="str">
        <f t="shared" si="12"/>
        <v/>
      </c>
      <c r="S57" s="68" t="str">
        <f t="shared" si="12"/>
        <v/>
      </c>
      <c r="T57" s="68" t="str">
        <f t="shared" si="12"/>
        <v/>
      </c>
      <c r="U57" s="68" t="str">
        <f t="shared" si="12"/>
        <v/>
      </c>
      <c r="V57" s="68" t="str">
        <f t="shared" si="12"/>
        <v/>
      </c>
      <c r="W57" s="68" t="str">
        <f t="shared" si="12"/>
        <v/>
      </c>
      <c r="X57" s="68" t="str">
        <f t="shared" si="12"/>
        <v/>
      </c>
      <c r="Y57" s="68" t="str">
        <f t="shared" si="12"/>
        <v/>
      </c>
      <c r="Z57" s="68" t="str">
        <f t="shared" si="12"/>
        <v/>
      </c>
      <c r="AA57" s="68" t="str">
        <f t="shared" si="12"/>
        <v/>
      </c>
      <c r="AB57" s="68" t="str">
        <f t="shared" si="12"/>
        <v/>
      </c>
      <c r="AC57" s="68" t="str">
        <f t="shared" si="12"/>
        <v/>
      </c>
      <c r="AD57" s="68" t="str">
        <f t="shared" si="12"/>
        <v/>
      </c>
    </row>
    <row r="58" spans="1:32" ht="17.100000000000001" customHeight="1">
      <c r="A58" s="35"/>
      <c r="B58" s="78"/>
      <c r="C58" s="296"/>
      <c r="D58" s="301"/>
      <c r="E58" s="302"/>
      <c r="F58" s="298"/>
      <c r="G58" s="68" t="str">
        <f t="shared" si="11"/>
        <v/>
      </c>
      <c r="H58" s="68" t="str">
        <f t="shared" si="11"/>
        <v/>
      </c>
      <c r="I58" s="68" t="str">
        <f t="shared" si="11"/>
        <v/>
      </c>
      <c r="J58" s="68" t="str">
        <f t="shared" si="11"/>
        <v/>
      </c>
      <c r="K58" s="68" t="str">
        <f t="shared" si="11"/>
        <v/>
      </c>
      <c r="L58" s="68" t="str">
        <f t="shared" si="11"/>
        <v/>
      </c>
      <c r="M58" s="68" t="str">
        <f t="shared" si="11"/>
        <v/>
      </c>
      <c r="N58" s="68" t="str">
        <f t="shared" si="11"/>
        <v/>
      </c>
      <c r="O58" s="68" t="str">
        <f t="shared" si="11"/>
        <v/>
      </c>
      <c r="P58" s="68" t="str">
        <f t="shared" si="11"/>
        <v/>
      </c>
      <c r="Q58" s="68" t="str">
        <f t="shared" si="12"/>
        <v/>
      </c>
      <c r="R58" s="68" t="str">
        <f t="shared" si="12"/>
        <v/>
      </c>
      <c r="S58" s="68" t="str">
        <f t="shared" si="12"/>
        <v/>
      </c>
      <c r="T58" s="68" t="str">
        <f t="shared" si="12"/>
        <v/>
      </c>
      <c r="U58" s="68" t="str">
        <f t="shared" si="12"/>
        <v/>
      </c>
      <c r="V58" s="68" t="str">
        <f t="shared" si="12"/>
        <v/>
      </c>
      <c r="W58" s="68" t="str">
        <f t="shared" si="12"/>
        <v/>
      </c>
      <c r="X58" s="68" t="str">
        <f t="shared" si="12"/>
        <v/>
      </c>
      <c r="Y58" s="68" t="str">
        <f t="shared" si="12"/>
        <v/>
      </c>
      <c r="Z58" s="68" t="str">
        <f t="shared" si="12"/>
        <v/>
      </c>
      <c r="AA58" s="68" t="str">
        <f t="shared" si="12"/>
        <v/>
      </c>
      <c r="AB58" s="68" t="str">
        <f t="shared" si="12"/>
        <v/>
      </c>
      <c r="AC58" s="68" t="str">
        <f t="shared" si="12"/>
        <v/>
      </c>
      <c r="AD58" s="68" t="str">
        <f t="shared" si="12"/>
        <v/>
      </c>
    </row>
    <row r="59" spans="1:32" ht="17.100000000000001" customHeight="1">
      <c r="A59" s="35"/>
      <c r="B59" s="78"/>
      <c r="C59" s="296"/>
      <c r="D59" s="301"/>
      <c r="E59" s="302"/>
      <c r="F59" s="298"/>
      <c r="G59" s="68" t="str">
        <f t="shared" si="11"/>
        <v/>
      </c>
      <c r="H59" s="68" t="str">
        <f t="shared" si="11"/>
        <v/>
      </c>
      <c r="I59" s="68" t="str">
        <f t="shared" si="11"/>
        <v/>
      </c>
      <c r="J59" s="68" t="str">
        <f t="shared" si="11"/>
        <v/>
      </c>
      <c r="K59" s="68" t="str">
        <f t="shared" si="11"/>
        <v/>
      </c>
      <c r="L59" s="68" t="str">
        <f t="shared" si="11"/>
        <v/>
      </c>
      <c r="M59" s="68" t="str">
        <f t="shared" si="11"/>
        <v/>
      </c>
      <c r="N59" s="68" t="str">
        <f t="shared" si="11"/>
        <v/>
      </c>
      <c r="O59" s="68" t="str">
        <f t="shared" si="11"/>
        <v/>
      </c>
      <c r="P59" s="68" t="str">
        <f t="shared" si="11"/>
        <v/>
      </c>
      <c r="Q59" s="68" t="str">
        <f t="shared" si="12"/>
        <v/>
      </c>
      <c r="R59" s="68" t="str">
        <f t="shared" si="12"/>
        <v/>
      </c>
      <c r="S59" s="68" t="str">
        <f t="shared" si="12"/>
        <v/>
      </c>
      <c r="T59" s="68" t="str">
        <f t="shared" si="12"/>
        <v/>
      </c>
      <c r="U59" s="68" t="str">
        <f t="shared" si="12"/>
        <v/>
      </c>
      <c r="V59" s="68" t="str">
        <f t="shared" si="12"/>
        <v/>
      </c>
      <c r="W59" s="68" t="str">
        <f t="shared" si="12"/>
        <v/>
      </c>
      <c r="X59" s="68" t="str">
        <f t="shared" si="12"/>
        <v/>
      </c>
      <c r="Y59" s="68" t="str">
        <f t="shared" si="12"/>
        <v/>
      </c>
      <c r="Z59" s="68" t="str">
        <f t="shared" si="12"/>
        <v/>
      </c>
      <c r="AA59" s="68" t="str">
        <f t="shared" si="12"/>
        <v/>
      </c>
      <c r="AB59" s="68" t="str">
        <f t="shared" si="12"/>
        <v/>
      </c>
      <c r="AC59" s="68" t="str">
        <f t="shared" si="12"/>
        <v/>
      </c>
      <c r="AD59" s="68" t="str">
        <f t="shared" si="12"/>
        <v/>
      </c>
    </row>
    <row r="60" spans="1:32" ht="16.5" customHeight="1">
      <c r="A60" s="35"/>
      <c r="B60" s="78"/>
      <c r="C60" s="296"/>
      <c r="D60" s="301"/>
      <c r="E60" s="302"/>
      <c r="F60" s="298"/>
      <c r="G60" s="68" t="str">
        <f t="shared" si="11"/>
        <v/>
      </c>
      <c r="H60" s="68" t="str">
        <f t="shared" si="11"/>
        <v/>
      </c>
      <c r="I60" s="68" t="str">
        <f t="shared" si="11"/>
        <v/>
      </c>
      <c r="J60" s="68" t="str">
        <f t="shared" si="11"/>
        <v/>
      </c>
      <c r="K60" s="68" t="str">
        <f t="shared" si="11"/>
        <v/>
      </c>
      <c r="L60" s="68" t="str">
        <f t="shared" si="11"/>
        <v/>
      </c>
      <c r="M60" s="68" t="str">
        <f t="shared" si="11"/>
        <v/>
      </c>
      <c r="N60" s="68" t="str">
        <f t="shared" si="11"/>
        <v/>
      </c>
      <c r="O60" s="68" t="str">
        <f t="shared" si="11"/>
        <v/>
      </c>
      <c r="P60" s="68" t="str">
        <f t="shared" si="11"/>
        <v/>
      </c>
      <c r="Q60" s="68" t="str">
        <f t="shared" si="12"/>
        <v/>
      </c>
      <c r="R60" s="68" t="str">
        <f t="shared" si="12"/>
        <v/>
      </c>
      <c r="S60" s="68" t="str">
        <f t="shared" si="12"/>
        <v/>
      </c>
      <c r="T60" s="68" t="str">
        <f t="shared" si="12"/>
        <v/>
      </c>
      <c r="U60" s="68" t="str">
        <f t="shared" si="12"/>
        <v/>
      </c>
      <c r="V60" s="68" t="str">
        <f t="shared" si="12"/>
        <v/>
      </c>
      <c r="W60" s="68" t="str">
        <f t="shared" si="12"/>
        <v/>
      </c>
      <c r="X60" s="68" t="str">
        <f t="shared" si="12"/>
        <v/>
      </c>
      <c r="Y60" s="68" t="str">
        <f t="shared" si="12"/>
        <v/>
      </c>
      <c r="Z60" s="68" t="str">
        <f t="shared" si="12"/>
        <v/>
      </c>
      <c r="AA60" s="68" t="str">
        <f t="shared" si="12"/>
        <v/>
      </c>
      <c r="AB60" s="68" t="str">
        <f t="shared" si="12"/>
        <v/>
      </c>
      <c r="AC60" s="68" t="str">
        <f t="shared" si="12"/>
        <v/>
      </c>
      <c r="AD60" s="68" t="str">
        <f t="shared" si="12"/>
        <v/>
      </c>
    </row>
    <row r="61" spans="1:32" ht="17.100000000000001" customHeight="1">
      <c r="A61" s="35"/>
      <c r="B61" s="78"/>
      <c r="C61" s="296"/>
      <c r="D61" s="301"/>
      <c r="E61" s="302"/>
      <c r="F61" s="299"/>
      <c r="G61" s="68" t="str">
        <f t="shared" si="11"/>
        <v/>
      </c>
      <c r="H61" s="68" t="str">
        <f t="shared" si="11"/>
        <v/>
      </c>
      <c r="I61" s="68" t="str">
        <f t="shared" si="11"/>
        <v/>
      </c>
      <c r="J61" s="68" t="str">
        <f t="shared" si="11"/>
        <v/>
      </c>
      <c r="K61" s="68" t="str">
        <f t="shared" si="11"/>
        <v/>
      </c>
      <c r="L61" s="68" t="str">
        <f t="shared" si="11"/>
        <v/>
      </c>
      <c r="M61" s="68" t="str">
        <f t="shared" si="11"/>
        <v/>
      </c>
      <c r="N61" s="68" t="str">
        <f t="shared" si="11"/>
        <v/>
      </c>
      <c r="O61" s="68" t="str">
        <f t="shared" si="11"/>
        <v/>
      </c>
      <c r="P61" s="68" t="str">
        <f t="shared" si="11"/>
        <v/>
      </c>
      <c r="Q61" s="68" t="str">
        <f t="shared" si="12"/>
        <v/>
      </c>
      <c r="R61" s="68" t="str">
        <f t="shared" si="12"/>
        <v/>
      </c>
      <c r="S61" s="68" t="str">
        <f t="shared" si="12"/>
        <v/>
      </c>
      <c r="T61" s="68" t="str">
        <f t="shared" si="12"/>
        <v/>
      </c>
      <c r="U61" s="68" t="str">
        <f t="shared" si="12"/>
        <v/>
      </c>
      <c r="V61" s="68" t="str">
        <f t="shared" si="12"/>
        <v/>
      </c>
      <c r="W61" s="68" t="str">
        <f t="shared" si="12"/>
        <v/>
      </c>
      <c r="X61" s="68" t="str">
        <f t="shared" si="12"/>
        <v/>
      </c>
      <c r="Y61" s="68" t="str">
        <f t="shared" si="12"/>
        <v/>
      </c>
      <c r="Z61" s="68" t="str">
        <f t="shared" si="12"/>
        <v/>
      </c>
      <c r="AA61" s="68" t="str">
        <f t="shared" si="12"/>
        <v/>
      </c>
      <c r="AB61" s="68" t="str">
        <f t="shared" si="12"/>
        <v/>
      </c>
      <c r="AC61" s="68" t="str">
        <f t="shared" si="12"/>
        <v/>
      </c>
      <c r="AD61" s="68" t="str">
        <f t="shared" si="12"/>
        <v/>
      </c>
      <c r="AE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  <c r="AF61" s="231" t="str">
        <f>IFERROR( IF((I$22 *I$17)&gt;($C61*#REF!*#REF!),
                                                            IF( ($H$9*$H$12/100*1000)/($C61*#REF!*#REF!*SQRT($H$10)*(I$20/I$17*$D61/100+I$21/I$17*SQRT(1-($D61/100)^2)))*1000 &lt;#REF!,
                                                               ($H$9*$H$12/100*1000)/($C61*#REF!*#REF!*SQRT($H$10)*(I$20/I$17*$D61/100+I$21/I$17*SQRT(1-($D61/100)^2)))*1000, ""),
                                                               ""), "")</f>
        <v/>
      </c>
    </row>
    <row r="62" spans="1:32" ht="17.100000000000001" customHeight="1">
      <c r="A62" s="35"/>
      <c r="B62" s="78"/>
      <c r="C62" s="296"/>
      <c r="D62" s="301"/>
      <c r="E62" s="302"/>
      <c r="F62" s="299"/>
      <c r="G62" s="68" t="str">
        <f t="shared" si="11"/>
        <v/>
      </c>
      <c r="H62" s="68" t="str">
        <f t="shared" si="11"/>
        <v/>
      </c>
      <c r="I62" s="68" t="str">
        <f t="shared" si="11"/>
        <v/>
      </c>
      <c r="J62" s="68" t="str">
        <f t="shared" si="11"/>
        <v/>
      </c>
      <c r="K62" s="68" t="str">
        <f t="shared" si="11"/>
        <v/>
      </c>
      <c r="L62" s="68" t="str">
        <f t="shared" si="11"/>
        <v/>
      </c>
      <c r="M62" s="68" t="str">
        <f t="shared" si="11"/>
        <v/>
      </c>
      <c r="N62" s="68" t="str">
        <f t="shared" si="11"/>
        <v/>
      </c>
      <c r="O62" s="68" t="str">
        <f t="shared" si="11"/>
        <v/>
      </c>
      <c r="P62" s="68" t="str">
        <f t="shared" si="11"/>
        <v/>
      </c>
      <c r="Q62" s="68" t="str">
        <f t="shared" si="12"/>
        <v/>
      </c>
      <c r="R62" s="68" t="str">
        <f t="shared" si="12"/>
        <v/>
      </c>
      <c r="S62" s="68" t="str">
        <f t="shared" si="12"/>
        <v/>
      </c>
      <c r="T62" s="68" t="str">
        <f t="shared" si="12"/>
        <v/>
      </c>
      <c r="U62" s="68" t="str">
        <f t="shared" si="12"/>
        <v/>
      </c>
      <c r="V62" s="68" t="str">
        <f t="shared" si="12"/>
        <v/>
      </c>
      <c r="W62" s="68" t="str">
        <f t="shared" si="12"/>
        <v/>
      </c>
      <c r="X62" s="68" t="str">
        <f t="shared" si="12"/>
        <v/>
      </c>
      <c r="Y62" s="68" t="str">
        <f t="shared" si="12"/>
        <v/>
      </c>
      <c r="Z62" s="68" t="str">
        <f t="shared" si="12"/>
        <v/>
      </c>
      <c r="AA62" s="68" t="str">
        <f t="shared" si="12"/>
        <v/>
      </c>
      <c r="AB62" s="68" t="str">
        <f t="shared" si="12"/>
        <v/>
      </c>
      <c r="AC62" s="68" t="str">
        <f t="shared" si="12"/>
        <v/>
      </c>
      <c r="AD62" s="68" t="str">
        <f t="shared" si="12"/>
        <v/>
      </c>
      <c r="AE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  <c r="AF62" s="231" t="str">
        <f>IFERROR( IF((I$22 *I$17)&gt;($C62*#REF!*#REF!),
                                                            IF( ($H$9*$H$12/100*1000)/($C62*#REF!*#REF!*SQRT($H$10)*(I$20/I$17*$D62/100+I$21/I$17*SQRT(1-($D62/100)^2)))*1000 &lt;#REF!,
                                                               ($H$9*$H$12/100*1000)/($C62*#REF!*#REF!*SQRT($H$10)*(I$20/I$17*$D62/100+I$21/I$17*SQRT(1-($D62/100)^2)))*1000, ""),
                                                               ""), "")</f>
        <v/>
      </c>
    </row>
    <row r="63" spans="1:32" ht="17.100000000000001" customHeight="1">
      <c r="A63" s="35"/>
      <c r="B63" s="78"/>
      <c r="C63" s="296"/>
      <c r="D63" s="301"/>
      <c r="E63" s="302"/>
      <c r="F63" s="299"/>
      <c r="G63" s="68" t="str">
        <f t="shared" si="11"/>
        <v/>
      </c>
      <c r="H63" s="68" t="str">
        <f t="shared" si="11"/>
        <v/>
      </c>
      <c r="I63" s="68" t="str">
        <f t="shared" si="11"/>
        <v/>
      </c>
      <c r="J63" s="68" t="str">
        <f t="shared" si="11"/>
        <v/>
      </c>
      <c r="K63" s="68" t="str">
        <f t="shared" si="11"/>
        <v/>
      </c>
      <c r="L63" s="68" t="str">
        <f t="shared" si="11"/>
        <v/>
      </c>
      <c r="M63" s="68" t="str">
        <f t="shared" si="11"/>
        <v/>
      </c>
      <c r="N63" s="68" t="str">
        <f t="shared" si="11"/>
        <v/>
      </c>
      <c r="O63" s="68" t="str">
        <f t="shared" si="11"/>
        <v/>
      </c>
      <c r="P63" s="68" t="str">
        <f t="shared" si="11"/>
        <v/>
      </c>
      <c r="Q63" s="68" t="str">
        <f t="shared" si="12"/>
        <v/>
      </c>
      <c r="R63" s="68" t="str">
        <f t="shared" si="12"/>
        <v/>
      </c>
      <c r="S63" s="68" t="str">
        <f t="shared" si="12"/>
        <v/>
      </c>
      <c r="T63" s="68" t="str">
        <f t="shared" si="12"/>
        <v/>
      </c>
      <c r="U63" s="68" t="str">
        <f t="shared" si="12"/>
        <v/>
      </c>
      <c r="V63" s="68" t="str">
        <f t="shared" si="12"/>
        <v/>
      </c>
      <c r="W63" s="68" t="str">
        <f t="shared" si="12"/>
        <v/>
      </c>
      <c r="X63" s="68" t="str">
        <f t="shared" si="12"/>
        <v/>
      </c>
      <c r="Y63" s="68" t="str">
        <f t="shared" si="12"/>
        <v/>
      </c>
      <c r="Z63" s="68" t="str">
        <f t="shared" si="12"/>
        <v/>
      </c>
      <c r="AA63" s="68" t="str">
        <f t="shared" si="12"/>
        <v/>
      </c>
      <c r="AB63" s="68" t="str">
        <f t="shared" si="12"/>
        <v/>
      </c>
      <c r="AC63" s="68" t="str">
        <f t="shared" si="12"/>
        <v/>
      </c>
      <c r="AD63" s="68" t="str">
        <f t="shared" si="12"/>
        <v/>
      </c>
      <c r="AE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  <c r="AF63" s="231" t="str">
        <f>IFERROR( IF((I$22 *I$17)&gt;($C63*#REF!*#REF!),
                                                            IF( ($H$9*$H$12/100*1000)/($C63*#REF!*#REF!*SQRT($H$10)*(I$20/I$17*$D63/100+I$21/I$17*SQRT(1-($D63/100)^2)))*1000 &lt;#REF!,
                                                               ($H$9*$H$12/100*1000)/($C63*#REF!*#REF!*SQRT($H$10)*(I$20/I$17*$D63/100+I$21/I$17*SQRT(1-($D63/100)^2)))*1000, ""),
                                                               ""), "")</f>
        <v/>
      </c>
    </row>
    <row r="64" spans="1:32" ht="17.100000000000001" customHeight="1">
      <c r="A64" s="35"/>
      <c r="B64" s="78"/>
      <c r="C64" s="296"/>
      <c r="D64" s="301"/>
      <c r="E64" s="302"/>
      <c r="F64" s="299"/>
      <c r="G64" s="68" t="str">
        <f t="shared" si="11"/>
        <v/>
      </c>
      <c r="H64" s="68" t="str">
        <f t="shared" si="11"/>
        <v/>
      </c>
      <c r="I64" s="68" t="str">
        <f t="shared" si="11"/>
        <v/>
      </c>
      <c r="J64" s="68" t="str">
        <f t="shared" si="11"/>
        <v/>
      </c>
      <c r="K64" s="68" t="str">
        <f t="shared" si="11"/>
        <v/>
      </c>
      <c r="L64" s="68" t="str">
        <f t="shared" si="11"/>
        <v/>
      </c>
      <c r="M64" s="68" t="str">
        <f t="shared" si="11"/>
        <v/>
      </c>
      <c r="N64" s="68" t="str">
        <f t="shared" si="11"/>
        <v/>
      </c>
      <c r="O64" s="68" t="str">
        <f t="shared" si="11"/>
        <v/>
      </c>
      <c r="P64" s="68" t="str">
        <f t="shared" si="11"/>
        <v/>
      </c>
      <c r="Q64" s="68" t="str">
        <f t="shared" si="12"/>
        <v/>
      </c>
      <c r="R64" s="68" t="str">
        <f t="shared" si="12"/>
        <v/>
      </c>
      <c r="S64" s="68" t="str">
        <f t="shared" si="12"/>
        <v/>
      </c>
      <c r="T64" s="68" t="str">
        <f t="shared" si="12"/>
        <v/>
      </c>
      <c r="U64" s="68" t="str">
        <f t="shared" si="12"/>
        <v/>
      </c>
      <c r="V64" s="68" t="str">
        <f t="shared" si="12"/>
        <v/>
      </c>
      <c r="W64" s="68" t="str">
        <f t="shared" si="12"/>
        <v/>
      </c>
      <c r="X64" s="68" t="str">
        <f t="shared" si="12"/>
        <v/>
      </c>
      <c r="Y64" s="68" t="str">
        <f t="shared" si="12"/>
        <v/>
      </c>
      <c r="Z64" s="68" t="str">
        <f t="shared" si="12"/>
        <v/>
      </c>
      <c r="AA64" s="68" t="str">
        <f t="shared" si="12"/>
        <v/>
      </c>
      <c r="AB64" s="68" t="str">
        <f t="shared" si="12"/>
        <v/>
      </c>
      <c r="AC64" s="68" t="str">
        <f t="shared" si="12"/>
        <v/>
      </c>
      <c r="AD64" s="68" t="str">
        <f t="shared" si="12"/>
        <v/>
      </c>
      <c r="AE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  <c r="AF64" s="231" t="str">
        <f>IFERROR( IF((I$22 *I$17)&gt;($C64*#REF!*#REF!),
                                                            IF( ($H$9*$H$12/100*1000)/($C64*#REF!*#REF!*SQRT($H$10)*(I$20/I$17*$D64/100+I$21/I$17*SQRT(1-($D64/100)^2)))*1000 &lt;#REF!,
                                                               ($H$9*$H$12/100*1000)/($C64*#REF!*#REF!*SQRT($H$10)*(I$20/I$17*$D64/100+I$21/I$17*SQRT(1-($D64/100)^2)))*1000, ""),
                                                               ""), "")</f>
        <v/>
      </c>
    </row>
    <row r="65" spans="1:32" ht="17.100000000000001" customHeight="1">
      <c r="A65" s="35"/>
      <c r="B65" s="78"/>
      <c r="C65" s="296"/>
      <c r="D65" s="301"/>
      <c r="E65" s="302"/>
      <c r="F65" s="299"/>
      <c r="G65" s="68" t="str">
        <f t="shared" si="11"/>
        <v/>
      </c>
      <c r="H65" s="68" t="str">
        <f t="shared" si="11"/>
        <v/>
      </c>
      <c r="I65" s="68" t="str">
        <f t="shared" si="11"/>
        <v/>
      </c>
      <c r="J65" s="68" t="str">
        <f t="shared" si="11"/>
        <v/>
      </c>
      <c r="K65" s="68" t="str">
        <f t="shared" si="11"/>
        <v/>
      </c>
      <c r="L65" s="68" t="str">
        <f t="shared" si="11"/>
        <v/>
      </c>
      <c r="M65" s="68" t="str">
        <f t="shared" si="11"/>
        <v/>
      </c>
      <c r="N65" s="68" t="str">
        <f t="shared" si="11"/>
        <v/>
      </c>
      <c r="O65" s="68" t="str">
        <f t="shared" si="11"/>
        <v/>
      </c>
      <c r="P65" s="68" t="str">
        <f t="shared" si="11"/>
        <v/>
      </c>
      <c r="Q65" s="68" t="str">
        <f t="shared" si="12"/>
        <v/>
      </c>
      <c r="R65" s="68" t="str">
        <f t="shared" si="12"/>
        <v/>
      </c>
      <c r="S65" s="68" t="str">
        <f t="shared" si="12"/>
        <v/>
      </c>
      <c r="T65" s="68" t="str">
        <f t="shared" si="12"/>
        <v/>
      </c>
      <c r="U65" s="68" t="str">
        <f t="shared" si="12"/>
        <v/>
      </c>
      <c r="V65" s="68" t="str">
        <f t="shared" si="12"/>
        <v/>
      </c>
      <c r="W65" s="68" t="str">
        <f t="shared" si="12"/>
        <v/>
      </c>
      <c r="X65" s="68" t="str">
        <f t="shared" si="12"/>
        <v/>
      </c>
      <c r="Y65" s="68" t="str">
        <f t="shared" si="12"/>
        <v/>
      </c>
      <c r="Z65" s="68" t="str">
        <f t="shared" si="12"/>
        <v/>
      </c>
      <c r="AA65" s="68" t="str">
        <f t="shared" si="12"/>
        <v/>
      </c>
      <c r="AB65" s="68" t="str">
        <f t="shared" si="12"/>
        <v/>
      </c>
      <c r="AC65" s="68" t="str">
        <f t="shared" si="12"/>
        <v/>
      </c>
      <c r="AD65" s="68" t="str">
        <f t="shared" si="12"/>
        <v/>
      </c>
      <c r="AE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  <c r="AF65" s="231" t="str">
        <f>IFERROR( IF((I$22 *I$17)&gt;($C65*#REF!*#REF!),
                                                            IF( ($H$9*$H$12/100*1000)/($C65*#REF!*#REF!*SQRT($H$10)*(I$20/I$17*$D65/100+I$21/I$17*SQRT(1-($D65/100)^2)))*1000 &lt;#REF!,
                                                               ($H$9*$H$12/100*1000)/($C65*#REF!*#REF!*SQRT($H$10)*(I$20/I$17*$D65/100+I$21/I$17*SQRT(1-($D65/100)^2)))*1000, ""),
                                                               ""), "")</f>
        <v/>
      </c>
    </row>
    <row r="66" spans="1:32" ht="17.100000000000001" customHeight="1">
      <c r="A66" s="342"/>
      <c r="B66" s="78"/>
      <c r="C66" s="296"/>
      <c r="D66" s="301"/>
      <c r="E66" s="302"/>
      <c r="F66" s="298"/>
      <c r="G66" s="68" t="str">
        <f t="shared" si="11"/>
        <v/>
      </c>
      <c r="H66" s="68" t="str">
        <f t="shared" si="11"/>
        <v/>
      </c>
      <c r="I66" s="68" t="str">
        <f t="shared" si="11"/>
        <v/>
      </c>
      <c r="J66" s="68" t="str">
        <f t="shared" si="11"/>
        <v/>
      </c>
      <c r="K66" s="68" t="str">
        <f t="shared" si="11"/>
        <v/>
      </c>
      <c r="L66" s="68" t="str">
        <f t="shared" si="11"/>
        <v/>
      </c>
      <c r="M66" s="68" t="str">
        <f t="shared" si="11"/>
        <v/>
      </c>
      <c r="N66" s="68" t="str">
        <f t="shared" si="11"/>
        <v/>
      </c>
      <c r="O66" s="68" t="str">
        <f t="shared" si="11"/>
        <v/>
      </c>
      <c r="P66" s="68" t="str">
        <f t="shared" si="11"/>
        <v/>
      </c>
      <c r="Q66" s="68" t="str">
        <f t="shared" si="12"/>
        <v/>
      </c>
      <c r="R66" s="68" t="str">
        <f t="shared" si="12"/>
        <v/>
      </c>
      <c r="S66" s="68" t="str">
        <f t="shared" si="12"/>
        <v/>
      </c>
      <c r="T66" s="68" t="str">
        <f t="shared" si="12"/>
        <v/>
      </c>
      <c r="U66" s="68" t="str">
        <f t="shared" si="12"/>
        <v/>
      </c>
      <c r="V66" s="68" t="str">
        <f t="shared" si="12"/>
        <v/>
      </c>
      <c r="W66" s="68" t="str">
        <f t="shared" si="12"/>
        <v/>
      </c>
      <c r="X66" s="68" t="str">
        <f t="shared" si="12"/>
        <v/>
      </c>
      <c r="Y66" s="68" t="str">
        <f t="shared" si="12"/>
        <v/>
      </c>
      <c r="Z66" s="68" t="str">
        <f t="shared" si="12"/>
        <v/>
      </c>
      <c r="AA66" s="68" t="str">
        <f t="shared" si="12"/>
        <v/>
      </c>
      <c r="AB66" s="68" t="str">
        <f t="shared" si="12"/>
        <v/>
      </c>
      <c r="AC66" s="68" t="str">
        <f t="shared" si="12"/>
        <v/>
      </c>
      <c r="AD66" s="68" t="str">
        <f t="shared" si="12"/>
        <v/>
      </c>
      <c r="AE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  <c r="AF66" s="231" t="str">
        <f>IFERROR( IF((I$22 *I$17)&gt;($C66*#REF!*#REF!),
                                                            IF( ($H$9*$H$12/100*1000)/($C66*#REF!*#REF!*SQRT($H$10)*(I$20/I$17*$D66/100+I$21/I$17*SQRT(1-($D66/100)^2)))*1000 &lt;#REF!,
                                                               ($H$9*$H$12/100*1000)/($C66*#REF!*#REF!*SQRT($H$10)*(I$20/I$17*$D66/100+I$21/I$17*SQRT(1-($D66/100)^2)))*1000, ""),
                                                               ""), "")</f>
        <v/>
      </c>
    </row>
    <row r="67" spans="1:32" ht="17.100000000000001" customHeight="1">
      <c r="A67" s="342"/>
      <c r="B67" s="78"/>
      <c r="C67" s="296"/>
      <c r="D67" s="301"/>
      <c r="E67" s="302"/>
      <c r="F67" s="298"/>
      <c r="G67" s="68" t="str">
        <f t="shared" si="11"/>
        <v/>
      </c>
      <c r="H67" s="68" t="str">
        <f t="shared" si="11"/>
        <v/>
      </c>
      <c r="I67" s="68" t="str">
        <f t="shared" si="11"/>
        <v/>
      </c>
      <c r="J67" s="68" t="str">
        <f t="shared" si="11"/>
        <v/>
      </c>
      <c r="K67" s="68" t="str">
        <f t="shared" si="11"/>
        <v/>
      </c>
      <c r="L67" s="68" t="str">
        <f t="shared" si="11"/>
        <v/>
      </c>
      <c r="M67" s="68" t="str">
        <f t="shared" si="11"/>
        <v/>
      </c>
      <c r="N67" s="68" t="str">
        <f t="shared" si="11"/>
        <v/>
      </c>
      <c r="O67" s="68" t="str">
        <f t="shared" si="11"/>
        <v/>
      </c>
      <c r="P67" s="68" t="str">
        <f t="shared" si="11"/>
        <v/>
      </c>
      <c r="Q67" s="68" t="str">
        <f t="shared" si="12"/>
        <v/>
      </c>
      <c r="R67" s="68" t="str">
        <f t="shared" si="12"/>
        <v/>
      </c>
      <c r="S67" s="68" t="str">
        <f t="shared" si="12"/>
        <v/>
      </c>
      <c r="T67" s="68" t="str">
        <f t="shared" si="12"/>
        <v/>
      </c>
      <c r="U67" s="68" t="str">
        <f t="shared" si="12"/>
        <v/>
      </c>
      <c r="V67" s="68" t="str">
        <f t="shared" si="12"/>
        <v/>
      </c>
      <c r="W67" s="68" t="str">
        <f t="shared" si="12"/>
        <v/>
      </c>
      <c r="X67" s="68" t="str">
        <f t="shared" si="12"/>
        <v/>
      </c>
      <c r="Y67" s="68" t="str">
        <f t="shared" si="12"/>
        <v/>
      </c>
      <c r="Z67" s="68" t="str">
        <f t="shared" si="12"/>
        <v/>
      </c>
      <c r="AA67" s="68" t="str">
        <f t="shared" si="12"/>
        <v/>
      </c>
      <c r="AB67" s="68" t="str">
        <f t="shared" si="12"/>
        <v/>
      </c>
      <c r="AC67" s="68" t="str">
        <f t="shared" si="12"/>
        <v/>
      </c>
      <c r="AD67" s="68" t="str">
        <f t="shared" si="12"/>
        <v/>
      </c>
      <c r="AE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  <c r="AF67" s="231" t="str">
        <f>IFERROR( IF((I$22 *I$17)&gt;($C67*#REF!*#REF!),
                                                            IF( ($H$9*$H$12/100*1000)/($C67*#REF!*#REF!*SQRT($H$10)*(I$20/I$17*$D67/100+I$21/I$17*SQRT(1-($D67/100)^2)))*1000 &lt;#REF!,
                                                               ($H$9*$H$12/100*1000)/($C67*#REF!*#REF!*SQRT($H$10)*(I$20/I$17*$D67/100+I$21/I$17*SQRT(1-($D67/100)^2)))*1000, ""),
                                                               ""), "")</f>
        <v/>
      </c>
    </row>
    <row r="68" spans="1:32" ht="17.100000000000001" hidden="1" customHeight="1">
      <c r="A68" s="342"/>
      <c r="B68" s="78"/>
      <c r="C68" s="296"/>
      <c r="D68" s="301"/>
      <c r="E68" s="302"/>
      <c r="F68" s="298"/>
      <c r="G68" s="68" t="str">
        <f t="shared" ref="G68:P72" si="13">IFERROR(IF(OR((dAmp)&lt;Amp,G$17*G$18&lt;$F68),"",
                                                 (Voltage*1000*VD/100)/(Amp*SQRT(3)*(Res*PF/100+Rea*SQRT(1-PF/100)^2))*1000
                          ),"")</f>
        <v/>
      </c>
      <c r="H68" s="68" t="str">
        <f t="shared" si="13"/>
        <v/>
      </c>
      <c r="I68" s="68" t="str">
        <f t="shared" si="13"/>
        <v/>
      </c>
      <c r="J68" s="68" t="str">
        <f t="shared" si="13"/>
        <v/>
      </c>
      <c r="K68" s="68" t="str">
        <f t="shared" si="13"/>
        <v/>
      </c>
      <c r="L68" s="68" t="str">
        <f t="shared" si="13"/>
        <v/>
      </c>
      <c r="M68" s="68" t="str">
        <f t="shared" si="13"/>
        <v/>
      </c>
      <c r="N68" s="68" t="str">
        <f t="shared" si="13"/>
        <v/>
      </c>
      <c r="O68" s="68" t="str">
        <f t="shared" si="13"/>
        <v/>
      </c>
      <c r="P68" s="68" t="str">
        <f t="shared" si="13"/>
        <v/>
      </c>
      <c r="Q68" s="68" t="str">
        <f t="shared" ref="Q68:AD72" si="14">IFERROR(IF(OR((dAmp)&lt;Amp,Q$17*Q$18&lt;$F68),"",
                                                 (Voltage*1000*VD/100)/(Amp*SQRT(3)*(Res*PF/100+Rea*SQRT(1-PF/100)^2))*1000
                          ),"")</f>
        <v/>
      </c>
      <c r="R68" s="68" t="str">
        <f t="shared" si="14"/>
        <v/>
      </c>
      <c r="S68" s="68" t="str">
        <f t="shared" si="14"/>
        <v/>
      </c>
      <c r="T68" s="68" t="str">
        <f t="shared" si="14"/>
        <v/>
      </c>
      <c r="U68" s="68" t="str">
        <f t="shared" si="14"/>
        <v/>
      </c>
      <c r="V68" s="68" t="str">
        <f t="shared" si="14"/>
        <v/>
      </c>
      <c r="W68" s="68" t="str">
        <f t="shared" si="14"/>
        <v/>
      </c>
      <c r="X68" s="68" t="str">
        <f t="shared" si="14"/>
        <v/>
      </c>
      <c r="Y68" s="68" t="str">
        <f t="shared" ref="Y68:AC70" si="15">IFERROR(IF(OR((dAmp)&lt;Amp,Y$17*Y$18&lt;$F68),"",
                                                 (Voltage*1000*VD/100)/(Amp*SQRT(3)*(Res*PF/100+Rea*SQRT(1-PF/100)^2))*1000
                          ),"")</f>
        <v/>
      </c>
      <c r="Z68" s="68" t="str">
        <f t="shared" si="15"/>
        <v/>
      </c>
      <c r="AA68" s="68" t="str">
        <f t="shared" si="15"/>
        <v/>
      </c>
      <c r="AB68" s="68" t="str">
        <f t="shared" si="15"/>
        <v/>
      </c>
      <c r="AC68" s="68" t="str">
        <f t="shared" si="15"/>
        <v/>
      </c>
      <c r="AD68" s="68" t="str">
        <f t="shared" si="14"/>
        <v/>
      </c>
      <c r="AE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  <c r="AF68" s="231" t="str">
        <f>IFERROR( IF((I$22 *I$17)&gt;($C68*#REF!*#REF!),
                                                            IF( ($H$9*$H$12/100*1000)/($C68*#REF!*#REF!*SQRT($H$10)*(I$20/I$17*$D68/100+I$21/I$17*SQRT(1-($D68/100)^2)))*1000 &lt;#REF!,
                                                               ($H$9*$H$12/100*1000)/($C68*#REF!*#REF!*SQRT($H$10)*(I$20/I$17*$D68/100+I$21/I$17*SQRT(1-($D68/100)^2)))*1000, ""),
                                                               ""), "")</f>
        <v/>
      </c>
    </row>
    <row r="69" spans="1:32" ht="17.100000000000001" hidden="1" customHeight="1">
      <c r="A69" s="342"/>
      <c r="B69" s="78"/>
      <c r="C69" s="296"/>
      <c r="D69" s="301"/>
      <c r="E69" s="302"/>
      <c r="F69" s="298"/>
      <c r="G69" s="68" t="str">
        <f t="shared" si="13"/>
        <v/>
      </c>
      <c r="H69" s="68" t="str">
        <f t="shared" si="13"/>
        <v/>
      </c>
      <c r="I69" s="68" t="str">
        <f t="shared" si="13"/>
        <v/>
      </c>
      <c r="J69" s="68" t="str">
        <f t="shared" si="13"/>
        <v/>
      </c>
      <c r="K69" s="68" t="str">
        <f t="shared" si="13"/>
        <v/>
      </c>
      <c r="L69" s="68" t="str">
        <f t="shared" si="13"/>
        <v/>
      </c>
      <c r="M69" s="68" t="str">
        <f t="shared" si="13"/>
        <v/>
      </c>
      <c r="N69" s="68" t="str">
        <f t="shared" si="13"/>
        <v/>
      </c>
      <c r="O69" s="68" t="str">
        <f t="shared" si="13"/>
        <v/>
      </c>
      <c r="P69" s="68" t="str">
        <f t="shared" si="13"/>
        <v/>
      </c>
      <c r="Q69" s="68" t="str">
        <f t="shared" si="14"/>
        <v/>
      </c>
      <c r="R69" s="68" t="str">
        <f t="shared" si="14"/>
        <v/>
      </c>
      <c r="S69" s="68" t="str">
        <f t="shared" si="14"/>
        <v/>
      </c>
      <c r="T69" s="68" t="str">
        <f t="shared" si="14"/>
        <v/>
      </c>
      <c r="U69" s="68" t="str">
        <f t="shared" si="14"/>
        <v/>
      </c>
      <c r="V69" s="68" t="str">
        <f t="shared" si="14"/>
        <v/>
      </c>
      <c r="W69" s="68" t="str">
        <f t="shared" si="14"/>
        <v/>
      </c>
      <c r="X69" s="68" t="str">
        <f t="shared" si="14"/>
        <v/>
      </c>
      <c r="Y69" s="68" t="str">
        <f t="shared" si="15"/>
        <v/>
      </c>
      <c r="Z69" s="68" t="str">
        <f t="shared" si="15"/>
        <v/>
      </c>
      <c r="AA69" s="68" t="str">
        <f t="shared" si="15"/>
        <v/>
      </c>
      <c r="AB69" s="68" t="str">
        <f t="shared" si="15"/>
        <v/>
      </c>
      <c r="AC69" s="68" t="str">
        <f t="shared" si="15"/>
        <v/>
      </c>
      <c r="AD69" s="68" t="str">
        <f t="shared" si="14"/>
        <v/>
      </c>
      <c r="AE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  <c r="AF69" s="231" t="str">
        <f>IFERROR( IF((I$22 *I$17)&gt;($C69*#REF!*#REF!),
                                                            IF( ($H$9*$H$12/100*1000)/($C69*#REF!*#REF!*SQRT($H$10)*(I$20/I$17*$D69/100+I$21/I$17*SQRT(1-($D69/100)^2)))*1000 &lt;#REF!,
                                                               ($H$9*$H$12/100*1000)/($C69*#REF!*#REF!*SQRT($H$10)*(I$20/I$17*$D69/100+I$21/I$17*SQRT(1-($D69/100)^2)))*1000, ""),
                                                               ""), "")</f>
        <v/>
      </c>
    </row>
    <row r="70" spans="1:32" ht="17.100000000000001" hidden="1" customHeight="1">
      <c r="A70" s="342"/>
      <c r="B70" s="78"/>
      <c r="C70" s="296"/>
      <c r="D70" s="301"/>
      <c r="E70" s="302"/>
      <c r="F70" s="298"/>
      <c r="G70" s="68" t="str">
        <f t="shared" si="13"/>
        <v/>
      </c>
      <c r="H70" s="68" t="str">
        <f t="shared" si="13"/>
        <v/>
      </c>
      <c r="I70" s="68" t="str">
        <f t="shared" si="13"/>
        <v/>
      </c>
      <c r="J70" s="68" t="str">
        <f t="shared" si="13"/>
        <v/>
      </c>
      <c r="K70" s="68" t="str">
        <f t="shared" si="13"/>
        <v/>
      </c>
      <c r="L70" s="68" t="str">
        <f t="shared" si="13"/>
        <v/>
      </c>
      <c r="M70" s="68" t="str">
        <f t="shared" si="13"/>
        <v/>
      </c>
      <c r="N70" s="68" t="str">
        <f t="shared" si="13"/>
        <v/>
      </c>
      <c r="O70" s="68" t="str">
        <f t="shared" si="13"/>
        <v/>
      </c>
      <c r="P70" s="68" t="str">
        <f t="shared" si="13"/>
        <v/>
      </c>
      <c r="Q70" s="68" t="str">
        <f t="shared" si="14"/>
        <v/>
      </c>
      <c r="R70" s="68" t="str">
        <f t="shared" si="14"/>
        <v/>
      </c>
      <c r="S70" s="68" t="str">
        <f t="shared" si="14"/>
        <v/>
      </c>
      <c r="T70" s="68" t="str">
        <f t="shared" si="14"/>
        <v/>
      </c>
      <c r="U70" s="68" t="str">
        <f t="shared" si="14"/>
        <v/>
      </c>
      <c r="V70" s="68" t="str">
        <f t="shared" si="14"/>
        <v/>
      </c>
      <c r="W70" s="68" t="str">
        <f t="shared" si="14"/>
        <v/>
      </c>
      <c r="X70" s="68" t="str">
        <f t="shared" si="14"/>
        <v/>
      </c>
      <c r="Y70" s="68" t="str">
        <f t="shared" si="15"/>
        <v/>
      </c>
      <c r="Z70" s="68" t="str">
        <f t="shared" si="15"/>
        <v/>
      </c>
      <c r="AA70" s="68" t="str">
        <f t="shared" si="15"/>
        <v/>
      </c>
      <c r="AB70" s="68" t="str">
        <f t="shared" si="15"/>
        <v/>
      </c>
      <c r="AC70" s="68" t="str">
        <f t="shared" si="15"/>
        <v/>
      </c>
      <c r="AD70" s="68" t="str">
        <f t="shared" si="14"/>
        <v/>
      </c>
      <c r="AE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  <c r="AF70" s="231" t="str">
        <f>IFERROR( IF((I$22 *I$17)&gt;($C70*#REF!*#REF!),
                                                            IF( ($H$9*$H$12/100*1000)/($C70*#REF!*#REF!*SQRT($H$10)*(I$20/I$17*$D70/100+I$21/I$17*SQRT(1-($D70/100)^2)))*1000 &lt;#REF!,
                                                               ($H$9*$H$12/100*1000)/($C70*#REF!*#REF!*SQRT($H$10)*(I$20/I$17*$D70/100+I$21/I$17*SQRT(1-($D70/100)^2)))*1000, ""),
                                                               ""), "")</f>
        <v/>
      </c>
    </row>
    <row r="71" spans="1:32" ht="17.100000000000001" hidden="1" customHeight="1">
      <c r="A71" s="342"/>
      <c r="B71" s="78"/>
      <c r="C71" s="296"/>
      <c r="D71" s="301"/>
      <c r="E71" s="302"/>
      <c r="F71" s="298"/>
      <c r="G71" s="68" t="str">
        <f t="shared" si="13"/>
        <v/>
      </c>
      <c r="H71" s="68" t="str">
        <f t="shared" si="13"/>
        <v/>
      </c>
      <c r="I71" s="68" t="str">
        <f t="shared" si="13"/>
        <v/>
      </c>
      <c r="J71" s="68" t="str">
        <f t="shared" si="13"/>
        <v/>
      </c>
      <c r="K71" s="68" t="str">
        <f t="shared" si="13"/>
        <v/>
      </c>
      <c r="L71" s="68" t="str">
        <f t="shared" si="13"/>
        <v/>
      </c>
      <c r="M71" s="68" t="str">
        <f t="shared" si="13"/>
        <v/>
      </c>
      <c r="N71" s="68" t="str">
        <f t="shared" si="13"/>
        <v/>
      </c>
      <c r="O71" s="68" t="str">
        <f t="shared" si="13"/>
        <v/>
      </c>
      <c r="P71" s="68" t="str">
        <f t="shared" si="13"/>
        <v/>
      </c>
      <c r="Q71" s="68" t="str">
        <f t="shared" si="14"/>
        <v/>
      </c>
      <c r="R71" s="68" t="str">
        <f t="shared" si="14"/>
        <v/>
      </c>
      <c r="S71" s="68" t="str">
        <f t="shared" si="14"/>
        <v/>
      </c>
      <c r="T71" s="68" t="str">
        <f t="shared" si="14"/>
        <v/>
      </c>
      <c r="U71" s="68" t="str">
        <f t="shared" si="14"/>
        <v/>
      </c>
      <c r="V71" s="68" t="str">
        <f t="shared" si="14"/>
        <v/>
      </c>
      <c r="W71" s="68" t="str">
        <f t="shared" si="14"/>
        <v/>
      </c>
      <c r="X71" s="68" t="str">
        <f t="shared" si="14"/>
        <v/>
      </c>
      <c r="Y71" s="68" t="str">
        <f t="shared" si="14"/>
        <v/>
      </c>
      <c r="Z71" s="68" t="str">
        <f t="shared" si="14"/>
        <v/>
      </c>
      <c r="AA71" s="68" t="str">
        <f t="shared" si="14"/>
        <v/>
      </c>
      <c r="AB71" s="68" t="str">
        <f t="shared" si="14"/>
        <v/>
      </c>
      <c r="AC71" s="68" t="str">
        <f t="shared" si="14"/>
        <v/>
      </c>
      <c r="AD71" s="68" t="str">
        <f t="shared" si="14"/>
        <v/>
      </c>
      <c r="AE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  <c r="AF71" s="231" t="str">
        <f>IFERROR( IF((I$22 *I$17)&gt;($C71*#REF!*#REF!),
                                                            IF( ($H$9*$H$12/100*1000)/($C71*#REF!*#REF!*SQRT($H$10)*(I$20/I$17*$D71/100+I$21/I$17*SQRT(1-($D71/100)^2)))*1000 &lt;#REF!,
                                                               ($H$9*$H$12/100*1000)/($C71*#REF!*#REF!*SQRT($H$10)*(I$20/I$17*$D71/100+I$21/I$17*SQRT(1-($D71/100)^2)))*1000, ""),
                                                               ""), "")</f>
        <v/>
      </c>
    </row>
    <row r="72" spans="1:32" ht="17.100000000000001" hidden="1" customHeight="1" thickBot="1">
      <c r="A72" s="345"/>
      <c r="B72" s="96"/>
      <c r="C72" s="296"/>
      <c r="D72" s="301"/>
      <c r="E72" s="302"/>
      <c r="F72" s="298"/>
      <c r="G72" s="68" t="str">
        <f t="shared" si="13"/>
        <v/>
      </c>
      <c r="H72" s="68" t="str">
        <f t="shared" si="13"/>
        <v/>
      </c>
      <c r="I72" s="68" t="str">
        <f t="shared" si="13"/>
        <v/>
      </c>
      <c r="J72" s="68" t="str">
        <f t="shared" si="13"/>
        <v/>
      </c>
      <c r="K72" s="68" t="str">
        <f t="shared" si="13"/>
        <v/>
      </c>
      <c r="L72" s="68" t="str">
        <f t="shared" si="13"/>
        <v/>
      </c>
      <c r="M72" s="68" t="str">
        <f t="shared" si="13"/>
        <v/>
      </c>
      <c r="N72" s="68" t="str">
        <f t="shared" si="13"/>
        <v/>
      </c>
      <c r="O72" s="68" t="str">
        <f t="shared" si="13"/>
        <v/>
      </c>
      <c r="P72" s="68" t="str">
        <f t="shared" si="13"/>
        <v/>
      </c>
      <c r="Q72" s="68" t="str">
        <f t="shared" si="14"/>
        <v/>
      </c>
      <c r="R72" s="68" t="str">
        <f t="shared" si="14"/>
        <v/>
      </c>
      <c r="S72" s="68" t="str">
        <f t="shared" si="14"/>
        <v/>
      </c>
      <c r="T72" s="68" t="str">
        <f t="shared" si="14"/>
        <v/>
      </c>
      <c r="U72" s="68" t="str">
        <f t="shared" si="14"/>
        <v/>
      </c>
      <c r="V72" s="68" t="str">
        <f t="shared" si="14"/>
        <v/>
      </c>
      <c r="W72" s="68" t="str">
        <f t="shared" si="14"/>
        <v/>
      </c>
      <c r="X72" s="68" t="str">
        <f t="shared" si="14"/>
        <v/>
      </c>
      <c r="Y72" s="68" t="str">
        <f t="shared" si="14"/>
        <v/>
      </c>
      <c r="Z72" s="68" t="str">
        <f t="shared" si="14"/>
        <v/>
      </c>
      <c r="AA72" s="68" t="str">
        <f t="shared" si="14"/>
        <v/>
      </c>
      <c r="AB72" s="68" t="str">
        <f t="shared" si="14"/>
        <v/>
      </c>
      <c r="AC72" s="68" t="str">
        <f t="shared" si="14"/>
        <v/>
      </c>
      <c r="AD72" s="68" t="str">
        <f t="shared" si="14"/>
        <v/>
      </c>
      <c r="AE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  <c r="AF72" s="231" t="str">
        <f>IFERROR( IF((I$22 *I$17)&gt;($C72*#REF!*#REF!),
                                                            IF( ($H$9*$H$12/100*1000)/($C72*#REF!*#REF!*SQRT($H$10)*(I$20/I$17*$D72/100+I$21/I$17*SQRT(1-($D72/100)^2)))*1000 &lt;#REF!,
                                                               ($H$9*$H$12/100*1000)/($C72*#REF!*#REF!*SQRT($H$10)*(I$20/I$17*$D72/100+I$21/I$17*SQRT(1-($D72/100)^2)))*1000, ""),
                                                               ""), "")</f>
        <v/>
      </c>
    </row>
    <row r="73" spans="1:32" ht="12.75" customHeight="1">
      <c r="AF73" s="231" t="str">
        <f>IFERROR( IF((I$22 *I$17)&gt;($C73*#REF!*#REF!),
                                                            IF( ($H$9*$H$12/100*1000)/($C73*#REF!*#REF!*SQRT($H$10)*(I$20/I$17*$D73/100+I$21/I$17*SQRT(1-($D73/100)^2)))*1000 &lt;#REF!,
                                                               ($H$9*$H$12/100*1000)/($C73*#REF!*#REF!*SQRT($H$10)*(I$20/I$17*$D73/100+I$21/I$17*SQRT(1-($D73/100)^2)))*1000, ""),
                                                               ""), "")</f>
        <v/>
      </c>
    </row>
    <row r="74" spans="1:32" ht="12.75" customHeight="1">
      <c r="AF74" s="231" t="str">
        <f>IFERROR( IF((I$22 *I$17)&gt;($C74*#REF!*#REF!),
                                                            IF( ($H$9*$H$12/100*1000)/($C74*#REF!*#REF!*SQRT($H$10)*(I$20/I$17*$D74/100+I$21/I$17*SQRT(1-($D74/100)^2)))*1000 &lt;#REF!,
                                                               ($H$9*$H$12/100*1000)/($C74*#REF!*#REF!*SQRT($H$10)*(I$20/I$17*$D74/100+I$21/I$17*SQRT(1-($D74/100)^2)))*1000, ""),
                                                               ""), "")</f>
        <v/>
      </c>
    </row>
    <row r="75" spans="1:32" ht="12.75" customHeight="1">
      <c r="C75" s="230"/>
      <c r="D75" s="230"/>
      <c r="E75" s="230"/>
      <c r="F75" s="230"/>
      <c r="AF75" s="231" t="str">
        <f>IFERROR( IF((I$22 *I$17)&gt;($C75*#REF!*#REF!),
                                                            IF( ($H$9*$H$12/100*1000)/($C75*#REF!*#REF!*SQRT($H$10)*(I$20/I$17*$D75/100+I$21/I$17*SQRT(1-($D75/100)^2)))*1000 &lt;#REF!,
                                                               ($H$9*$H$12/100*1000)/($C75*#REF!*#REF!*SQRT($H$10)*(I$20/I$17*$D75/100+I$21/I$17*SQRT(1-($D75/100)^2)))*1000, ""),
                                                               ""), "")</f>
        <v/>
      </c>
    </row>
    <row r="76" spans="1:32" ht="12.75" customHeight="1"/>
  </sheetData>
  <mergeCells count="32">
    <mergeCell ref="A1:AD4"/>
    <mergeCell ref="A5:AD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AF20:AH21"/>
    <mergeCell ref="C23:D23"/>
    <mergeCell ref="E23:E24"/>
    <mergeCell ref="G23:AD24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$AI$10:$AI$11</formula1>
    </dataValidation>
  </dataValidations>
  <printOptions horizontalCentered="1"/>
  <pageMargins left="0.63" right="0.57999999999999996" top="0.93" bottom="0.75" header="1.1499999999999999" footer="0.3"/>
  <pageSetup paperSize="9" scale="65" orientation="landscape" r:id="rId1"/>
  <headerFooter>
    <oddHeader>&amp;RPage &amp;P of &amp;N            .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6" tint="0.39997558519241921"/>
  </sheetPr>
  <dimension ref="A1:DM41"/>
  <sheetViews>
    <sheetView showZeros="0" view="pageBreakPreview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9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2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2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2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0" t="s">
        <v>110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2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2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0.55700000000000005</v>
      </c>
      <c r="U9" s="484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3</v>
      </c>
      <c r="I12" s="239" t="s">
        <v>7</v>
      </c>
      <c r="K12" s="443" t="s">
        <v>5</v>
      </c>
      <c r="L12" s="444"/>
      <c r="M12" s="444"/>
      <c r="N12" s="445" t="s">
        <v>65</v>
      </c>
      <c r="O12" s="446"/>
      <c r="Q12" s="456" t="s">
        <v>30</v>
      </c>
      <c r="R12" s="457"/>
      <c r="S12" s="458"/>
      <c r="T12" s="445" t="s">
        <v>47</v>
      </c>
      <c r="U12" s="446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43" t="s">
        <v>11</v>
      </c>
      <c r="L13" s="444"/>
      <c r="M13" s="444"/>
      <c r="N13" s="553" t="s">
        <v>54</v>
      </c>
      <c r="O13" s="554"/>
      <c r="Q13" s="456" t="s">
        <v>13</v>
      </c>
      <c r="R13" s="457"/>
      <c r="S13" s="458"/>
      <c r="T13" s="459">
        <v>45</v>
      </c>
      <c r="U13" s="46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43" t="s">
        <v>12</v>
      </c>
      <c r="L14" s="444"/>
      <c r="M14" s="444"/>
      <c r="N14" s="445" t="s">
        <v>60</v>
      </c>
      <c r="O14" s="446"/>
      <c r="Q14" s="447" t="s">
        <v>14</v>
      </c>
      <c r="R14" s="448"/>
      <c r="S14" s="449"/>
      <c r="T14" s="450">
        <v>30</v>
      </c>
      <c r="U14" s="451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52" t="s">
        <v>15</v>
      </c>
      <c r="L15" s="453"/>
      <c r="M15" s="453"/>
      <c r="N15" s="454">
        <v>90</v>
      </c>
      <c r="O15" s="455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246">
        <v>36</v>
      </c>
      <c r="H20" s="247">
        <v>49</v>
      </c>
      <c r="I20" s="247">
        <v>63</v>
      </c>
      <c r="J20" s="247">
        <v>86</v>
      </c>
      <c r="K20" s="350">
        <v>115</v>
      </c>
      <c r="L20" s="350">
        <v>149</v>
      </c>
      <c r="M20" s="247">
        <v>185</v>
      </c>
      <c r="N20" s="247">
        <v>225</v>
      </c>
      <c r="O20" s="247">
        <v>289</v>
      </c>
      <c r="P20" s="247">
        <v>352</v>
      </c>
      <c r="Q20" s="247">
        <v>410</v>
      </c>
      <c r="R20" s="247">
        <v>473</v>
      </c>
      <c r="S20" s="247">
        <v>542</v>
      </c>
      <c r="T20" s="247">
        <v>641</v>
      </c>
      <c r="U20" s="247">
        <f>HLOOKUP(U$19,$G$19:$T$22,2,FALSE)*U$18</f>
        <v>946</v>
      </c>
      <c r="V20" s="247">
        <f>HLOOKUP(V$19,$G$19:$T$22,2,FALSE)*V$18</f>
        <v>1084</v>
      </c>
      <c r="W20" s="247">
        <f>HLOOKUP(W$19,$G$19:$T$22,2,FALSE)*W$18</f>
        <v>1282</v>
      </c>
      <c r="X20" s="247">
        <f>HLOOKUP(X$19,$G$19:$T$22,2,FALSE)*X$18</f>
        <v>1626</v>
      </c>
      <c r="Y20" s="247">
        <f>HLOOKUP(Y$19,$G$19:$T$22,2,FALSE)*Y$18</f>
        <v>1923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0.66900000000000004</v>
      </c>
      <c r="N21" s="295">
        <v>0.49299999999999999</v>
      </c>
      <c r="O21" s="295">
        <v>0.34200000000000003</v>
      </c>
      <c r="P21" s="295">
        <v>0.247</v>
      </c>
      <c r="Q21" s="295">
        <v>0.19700000000000001</v>
      </c>
      <c r="R21" s="295">
        <v>0.16</v>
      </c>
      <c r="S21" s="295">
        <v>0.12640000000000001</v>
      </c>
      <c r="T21" s="295">
        <v>9.6100000000000005E-2</v>
      </c>
      <c r="U21" s="295">
        <f>HLOOKUP(U$19,$G$19:$T$22,3,FALSE)/U$18</f>
        <v>0.08</v>
      </c>
      <c r="V21" s="295">
        <f>HLOOKUP(V$19,$G$19:$T$22,3,FALSE)/V$18</f>
        <v>6.3200000000000006E-2</v>
      </c>
      <c r="W21" s="295">
        <f>HLOOKUP(W$19,$G$19:$T$22,3,FALSE)/W$18</f>
        <v>4.8050000000000002E-2</v>
      </c>
      <c r="X21" s="295">
        <f>HLOOKUP(X$19,$G$19:$T$22,3,FALSE)/X$18</f>
        <v>4.2133333333333335E-2</v>
      </c>
      <c r="Y21" s="295">
        <f>HLOOKUP(Y$19,$G$19:$T$22,3,FALSE)/Y$18</f>
        <v>3.2033333333333337E-2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9.7000000000000003E-2</v>
      </c>
      <c r="I22" s="295">
        <v>9.4E-2</v>
      </c>
      <c r="J22" s="295">
        <v>0.09</v>
      </c>
      <c r="K22" s="352">
        <v>8.7999999999999995E-2</v>
      </c>
      <c r="L22" s="352">
        <v>8.8999999999999996E-2</v>
      </c>
      <c r="M22" s="295">
        <v>8.5999999999999993E-2</v>
      </c>
      <c r="N22" s="295">
        <v>8.3000000000000004E-2</v>
      </c>
      <c r="O22" s="295">
        <v>8.2000000000000003E-2</v>
      </c>
      <c r="P22" s="295">
        <v>7.9000000000000001E-2</v>
      </c>
      <c r="Q22" s="295">
        <v>7.9000000000000001E-2</v>
      </c>
      <c r="R22" s="295">
        <v>0.08</v>
      </c>
      <c r="S22" s="295">
        <v>7.1999999999999995E-2</v>
      </c>
      <c r="T22" s="295">
        <v>7.0999999999999994E-2</v>
      </c>
      <c r="U22" s="295">
        <f>HLOOKUP(U$19,$G$19:$T$22,4,FALSE)/U$18</f>
        <v>0.04</v>
      </c>
      <c r="V22" s="295">
        <f>HLOOKUP(V$19,$G$19:$T$22,4,FALSE)/V$18</f>
        <v>3.5999999999999997E-2</v>
      </c>
      <c r="W22" s="295">
        <f>HLOOKUP(W$19,$G$19:$T$22,4,FALSE)/W$18</f>
        <v>3.5499999999999997E-2</v>
      </c>
      <c r="X22" s="295">
        <f>HLOOKUP(X$19,$G$19:$T$22,4,FALSE)/X$18</f>
        <v>2.3999999999999997E-2</v>
      </c>
      <c r="Y22" s="295">
        <f>HLOOKUP(Y$19,$G$19:$T$22,4,FALSE)/Y$18</f>
        <v>2.3666666666666666E-2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20.052000000000003</v>
      </c>
      <c r="H23" s="257">
        <f t="shared" si="0"/>
        <v>27.293000000000003</v>
      </c>
      <c r="I23" s="257">
        <f t="shared" si="0"/>
        <v>35.091000000000001</v>
      </c>
      <c r="J23" s="257">
        <f t="shared" si="0"/>
        <v>47.902000000000001</v>
      </c>
      <c r="K23" s="257">
        <f t="shared" si="0"/>
        <v>64.055000000000007</v>
      </c>
      <c r="L23" s="257">
        <f t="shared" si="0"/>
        <v>82.993000000000009</v>
      </c>
      <c r="M23" s="257">
        <f t="shared" si="0"/>
        <v>103.04500000000002</v>
      </c>
      <c r="N23" s="257">
        <f t="shared" si="0"/>
        <v>125.32500000000002</v>
      </c>
      <c r="O23" s="257">
        <f t="shared" si="0"/>
        <v>160.97300000000001</v>
      </c>
      <c r="P23" s="257">
        <f t="shared" si="0"/>
        <v>196.06400000000002</v>
      </c>
      <c r="Q23" s="257">
        <f t="shared" si="0"/>
        <v>228.37000000000003</v>
      </c>
      <c r="R23" s="257">
        <f t="shared" si="0"/>
        <v>263.46100000000001</v>
      </c>
      <c r="S23" s="257">
        <f t="shared" si="0"/>
        <v>301.89400000000001</v>
      </c>
      <c r="T23" s="257">
        <f t="shared" si="0"/>
        <v>357.03700000000003</v>
      </c>
      <c r="U23" s="257">
        <f t="shared" si="0"/>
        <v>526.92200000000003</v>
      </c>
      <c r="V23" s="257">
        <f t="shared" si="0"/>
        <v>603.78800000000001</v>
      </c>
      <c r="W23" s="257">
        <f t="shared" si="0"/>
        <v>714.07400000000007</v>
      </c>
      <c r="X23" s="257">
        <f t="shared" si="0"/>
        <v>905.68200000000013</v>
      </c>
      <c r="Y23" s="334">
        <f t="shared" si="0"/>
        <v>1071.1110000000001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9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2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2"/>
        <v>30.490109613203977</v>
      </c>
      <c r="I26" s="158">
        <f t="shared" si="2"/>
        <v>45.369328833895757</v>
      </c>
      <c r="J26" s="158">
        <f t="shared" si="2"/>
        <v>75.703858185610002</v>
      </c>
      <c r="K26" s="158">
        <f t="shared" si="2"/>
        <v>118.16406250000001</v>
      </c>
      <c r="L26" s="158">
        <f t="shared" si="2"/>
        <v>182.64150943396226</v>
      </c>
      <c r="M26" s="158">
        <f t="shared" si="2"/>
        <v>247.44376278118611</v>
      </c>
      <c r="N26" s="158">
        <f t="shared" si="2"/>
        <v>326.87978388113459</v>
      </c>
      <c r="O26" s="158">
        <f t="shared" si="2"/>
        <v>449.81412639405204</v>
      </c>
      <c r="P26" s="158">
        <f t="shared" si="2"/>
        <v>592.65306122448976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708.29268292682923</v>
      </c>
      <c r="R26" s="158">
        <f t="shared" si="3"/>
        <v>825.00000000000011</v>
      </c>
      <c r="S26" s="158">
        <f t="shared" si="3"/>
        <v>1006.0975609756098</v>
      </c>
      <c r="T26" s="158">
        <f t="shared" si="3"/>
        <v>1215.2661533311013</v>
      </c>
      <c r="U26" s="158">
        <f t="shared" si="3"/>
        <v>1650.0000000000002</v>
      </c>
      <c r="V26" s="158">
        <f t="shared" si="3"/>
        <v>2012.1951219512196</v>
      </c>
      <c r="W26" s="158">
        <f t="shared" si="3"/>
        <v>2430.5323066622027</v>
      </c>
      <c r="X26" s="158">
        <f t="shared" si="3"/>
        <v>3018.2926829268295</v>
      </c>
      <c r="Y26" s="158">
        <f t="shared" si="3"/>
        <v>3645.7984599933043</v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12.70841538663516</v>
      </c>
      <c r="H27" s="158">
        <f t="shared" si="2"/>
        <v>20.326739742135992</v>
      </c>
      <c r="I27" s="158">
        <f t="shared" si="2"/>
        <v>30.24621922259718</v>
      </c>
      <c r="J27" s="158">
        <f t="shared" si="2"/>
        <v>50.469238790406678</v>
      </c>
      <c r="K27" s="158">
        <f t="shared" si="2"/>
        <v>78.776041666666671</v>
      </c>
      <c r="L27" s="158">
        <f t="shared" si="2"/>
        <v>121.76100628930821</v>
      </c>
      <c r="M27" s="158">
        <f t="shared" si="2"/>
        <v>164.96250852079075</v>
      </c>
      <c r="N27" s="158">
        <f t="shared" si="2"/>
        <v>217.91985592075645</v>
      </c>
      <c r="O27" s="158">
        <f t="shared" si="2"/>
        <v>299.8760842627014</v>
      </c>
      <c r="P27" s="158">
        <f t="shared" si="2"/>
        <v>395.10204081632662</v>
      </c>
      <c r="Q27" s="158">
        <f t="shared" si="3"/>
        <v>472.19512195121951</v>
      </c>
      <c r="R27" s="158">
        <f t="shared" si="3"/>
        <v>550</v>
      </c>
      <c r="S27" s="158">
        <f t="shared" si="3"/>
        <v>670.73170731707319</v>
      </c>
      <c r="T27" s="158">
        <f t="shared" si="3"/>
        <v>810.17743555406776</v>
      </c>
      <c r="U27" s="158">
        <f t="shared" si="3"/>
        <v>1100</v>
      </c>
      <c r="V27" s="158">
        <f t="shared" si="3"/>
        <v>1341.4634146341464</v>
      </c>
      <c r="W27" s="158">
        <f t="shared" si="3"/>
        <v>1620.3548711081355</v>
      </c>
      <c r="X27" s="158">
        <f t="shared" si="3"/>
        <v>2012.19512195122</v>
      </c>
      <c r="Y27" s="158">
        <f t="shared" si="3"/>
        <v>2430.5323066622032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15.245054806601988</v>
      </c>
      <c r="I28" s="158">
        <f t="shared" si="2"/>
        <v>22.684664416947879</v>
      </c>
      <c r="J28" s="158">
        <f t="shared" si="2"/>
        <v>37.851929092805001</v>
      </c>
      <c r="K28" s="158">
        <f t="shared" si="2"/>
        <v>59.082031250000007</v>
      </c>
      <c r="L28" s="158">
        <f t="shared" si="2"/>
        <v>91.320754716981128</v>
      </c>
      <c r="M28" s="158">
        <f t="shared" si="2"/>
        <v>123.72188139059305</v>
      </c>
      <c r="N28" s="158">
        <f t="shared" si="2"/>
        <v>163.43989194056729</v>
      </c>
      <c r="O28" s="158">
        <f t="shared" si="2"/>
        <v>224.90706319702602</v>
      </c>
      <c r="P28" s="158">
        <f t="shared" si="2"/>
        <v>296.32653061224488</v>
      </c>
      <c r="Q28" s="158">
        <f t="shared" si="3"/>
        <v>354.14634146341461</v>
      </c>
      <c r="R28" s="158">
        <f t="shared" si="3"/>
        <v>412.50000000000006</v>
      </c>
      <c r="S28" s="158">
        <f t="shared" si="3"/>
        <v>503.04878048780489</v>
      </c>
      <c r="T28" s="158">
        <f t="shared" si="3"/>
        <v>607.63307666555067</v>
      </c>
      <c r="U28" s="158">
        <f t="shared" si="3"/>
        <v>825.00000000000011</v>
      </c>
      <c r="V28" s="158">
        <f t="shared" si="3"/>
        <v>1006.0975609756098</v>
      </c>
      <c r="W28" s="158">
        <f t="shared" si="3"/>
        <v>1215.2661533311013</v>
      </c>
      <c r="X28" s="158">
        <f t="shared" si="3"/>
        <v>1509.1463414634147</v>
      </c>
      <c r="Y28" s="158">
        <f t="shared" si="3"/>
        <v>1822.8992299966521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 t="str">
        <f t="shared" si="2"/>
        <v/>
      </c>
      <c r="I29" s="158">
        <f t="shared" si="2"/>
        <v>18.147731533558307</v>
      </c>
      <c r="J29" s="158">
        <f t="shared" si="2"/>
        <v>30.281543274244004</v>
      </c>
      <c r="K29" s="158">
        <f t="shared" si="2"/>
        <v>47.265625000000014</v>
      </c>
      <c r="L29" s="158">
        <f t="shared" si="2"/>
        <v>73.056603773584911</v>
      </c>
      <c r="M29" s="158">
        <f t="shared" si="2"/>
        <v>98.977505112474446</v>
      </c>
      <c r="N29" s="158">
        <f t="shared" si="2"/>
        <v>130.75191355245386</v>
      </c>
      <c r="O29" s="158">
        <f t="shared" si="2"/>
        <v>179.92565055762086</v>
      </c>
      <c r="P29" s="158">
        <f t="shared" si="2"/>
        <v>237.06122448979593</v>
      </c>
      <c r="Q29" s="158">
        <f t="shared" si="3"/>
        <v>283.3170731707317</v>
      </c>
      <c r="R29" s="158">
        <f t="shared" si="3"/>
        <v>330</v>
      </c>
      <c r="S29" s="158">
        <f t="shared" si="3"/>
        <v>402.4390243902439</v>
      </c>
      <c r="T29" s="158">
        <f t="shared" si="3"/>
        <v>486.10646133244069</v>
      </c>
      <c r="U29" s="158">
        <f t="shared" si="3"/>
        <v>660</v>
      </c>
      <c r="V29" s="158">
        <f t="shared" si="3"/>
        <v>804.8780487804878</v>
      </c>
      <c r="W29" s="158">
        <f t="shared" si="3"/>
        <v>972.21292266488138</v>
      </c>
      <c r="X29" s="158">
        <f t="shared" si="3"/>
        <v>1207.3170731707319</v>
      </c>
      <c r="Y29" s="158">
        <f t="shared" si="3"/>
        <v>1458.3193839973221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15.12310961129859</v>
      </c>
      <c r="J30" s="158">
        <f t="shared" si="2"/>
        <v>25.234619395203339</v>
      </c>
      <c r="K30" s="158">
        <f t="shared" si="2"/>
        <v>39.388020833333336</v>
      </c>
      <c r="L30" s="158">
        <f t="shared" si="2"/>
        <v>60.880503144654107</v>
      </c>
      <c r="M30" s="158">
        <f t="shared" si="2"/>
        <v>82.481254260395374</v>
      </c>
      <c r="N30" s="158">
        <f t="shared" si="2"/>
        <v>108.95992796037822</v>
      </c>
      <c r="O30" s="158">
        <f t="shared" si="2"/>
        <v>149.9380421313507</v>
      </c>
      <c r="P30" s="158">
        <f t="shared" si="2"/>
        <v>197.55102040816331</v>
      </c>
      <c r="Q30" s="158">
        <f t="shared" si="3"/>
        <v>236.09756097560975</v>
      </c>
      <c r="R30" s="158">
        <f t="shared" si="3"/>
        <v>275</v>
      </c>
      <c r="S30" s="158">
        <f t="shared" si="3"/>
        <v>335.36585365853659</v>
      </c>
      <c r="T30" s="158">
        <f t="shared" si="3"/>
        <v>405.08871777703388</v>
      </c>
      <c r="U30" s="158">
        <f t="shared" si="3"/>
        <v>550</v>
      </c>
      <c r="V30" s="158">
        <f t="shared" si="3"/>
        <v>670.73170731707319</v>
      </c>
      <c r="W30" s="158">
        <f t="shared" si="3"/>
        <v>810.17743555406776</v>
      </c>
      <c r="X30" s="158">
        <f t="shared" si="3"/>
        <v>1006.09756097561</v>
      </c>
      <c r="Y30" s="158">
        <f t="shared" si="3"/>
        <v>1215.2661533311016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18.925964546402501</v>
      </c>
      <c r="K31" s="158">
        <f t="shared" si="2"/>
        <v>29.541015625000004</v>
      </c>
      <c r="L31" s="158">
        <f t="shared" si="2"/>
        <v>45.660377358490564</v>
      </c>
      <c r="M31" s="158">
        <f t="shared" si="2"/>
        <v>61.860940695296527</v>
      </c>
      <c r="N31" s="158">
        <f t="shared" si="2"/>
        <v>81.719945970283646</v>
      </c>
      <c r="O31" s="158">
        <f t="shared" si="2"/>
        <v>112.45353159851301</v>
      </c>
      <c r="P31" s="158">
        <f t="shared" si="2"/>
        <v>148.16326530612244</v>
      </c>
      <c r="Q31" s="158">
        <f t="shared" si="3"/>
        <v>177.07317073170731</v>
      </c>
      <c r="R31" s="158">
        <f t="shared" si="3"/>
        <v>206.25000000000003</v>
      </c>
      <c r="S31" s="158">
        <f t="shared" si="3"/>
        <v>251.52439024390245</v>
      </c>
      <c r="T31" s="158">
        <f t="shared" si="3"/>
        <v>303.81653833277534</v>
      </c>
      <c r="U31" s="158">
        <f t="shared" si="3"/>
        <v>412.50000000000006</v>
      </c>
      <c r="V31" s="158">
        <f t="shared" si="3"/>
        <v>503.04878048780489</v>
      </c>
      <c r="W31" s="158">
        <f t="shared" si="3"/>
        <v>607.63307666555067</v>
      </c>
      <c r="X31" s="158">
        <f t="shared" si="3"/>
        <v>754.57317073170736</v>
      </c>
      <c r="Y31" s="158">
        <f t="shared" si="3"/>
        <v>911.44961499832607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62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62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62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62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63"/>
      <c r="F37" s="364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disablePrompts="1"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horizontalDpi="1200" verticalDpi="1200" r:id="rId1"/>
  <headerFooter>
    <oddHeader>&amp;RPage &amp;P of &amp;N            .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6" tint="0.39997558519241921"/>
  </sheetPr>
  <dimension ref="A1:DO51"/>
  <sheetViews>
    <sheetView showZeros="0" view="pageBreakPreview" topLeftCell="A7" zoomScale="70" zoomScaleNormal="75" zoomScaleSheetLayoutView="70" workbookViewId="0">
      <selection activeCell="T10" sqref="T10:U10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7" width="6.125" style="231" customWidth="1"/>
    <col min="18" max="18" width="6.875" style="231" bestFit="1" customWidth="1"/>
    <col min="19" max="19" width="7.125" style="231" customWidth="1"/>
    <col min="20" max="20" width="7.375" style="231" customWidth="1"/>
    <col min="21" max="21" width="7.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9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9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  <c r="DN1" s="332"/>
      <c r="DO1" s="332"/>
    </row>
    <row r="2" spans="1:119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2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</row>
    <row r="3" spans="1:119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2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</row>
    <row r="4" spans="1:119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2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</row>
    <row r="5" spans="1:119" s="229" customFormat="1" ht="12.75" customHeight="1">
      <c r="A5" s="470" t="s">
        <v>111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2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</row>
    <row r="6" spans="1:119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2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  <c r="DN6" s="332"/>
      <c r="DO6" s="332"/>
    </row>
    <row r="7" spans="1:119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</row>
    <row r="8" spans="1:119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  <c r="DN8" s="230"/>
      <c r="DO8" s="230"/>
    </row>
    <row r="9" spans="1:119" ht="15" customHeight="1">
      <c r="E9" s="232" t="s">
        <v>0</v>
      </c>
      <c r="F9" s="233"/>
      <c r="G9" s="233"/>
      <c r="H9" s="23">
        <v>0.11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0.50600000000000001</v>
      </c>
      <c r="U9" s="484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</row>
    <row r="10" spans="1:119" ht="15" customHeight="1">
      <c r="E10" s="235" t="s">
        <v>8</v>
      </c>
      <c r="F10" s="236"/>
      <c r="G10" s="236"/>
      <c r="H10" s="24">
        <v>1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</row>
    <row r="11" spans="1:119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</row>
    <row r="12" spans="1:119" ht="15" customHeight="1">
      <c r="E12" s="235" t="s">
        <v>49</v>
      </c>
      <c r="F12" s="236"/>
      <c r="G12" s="236"/>
      <c r="H12" s="25">
        <v>3</v>
      </c>
      <c r="I12" s="239" t="s">
        <v>7</v>
      </c>
      <c r="K12" s="443" t="s">
        <v>5</v>
      </c>
      <c r="L12" s="444"/>
      <c r="M12" s="444"/>
      <c r="N12" s="445" t="s">
        <v>65</v>
      </c>
      <c r="O12" s="446"/>
      <c r="Q12" s="456" t="s">
        <v>30</v>
      </c>
      <c r="R12" s="457"/>
      <c r="S12" s="458"/>
      <c r="T12" s="445" t="s">
        <v>47</v>
      </c>
      <c r="U12" s="446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</row>
    <row r="13" spans="1:119" ht="15" customHeight="1" thickBot="1">
      <c r="E13" s="240" t="s">
        <v>10</v>
      </c>
      <c r="F13" s="241"/>
      <c r="G13" s="241"/>
      <c r="H13" s="26" t="s">
        <v>70</v>
      </c>
      <c r="I13" s="42"/>
      <c r="K13" s="443" t="s">
        <v>11</v>
      </c>
      <c r="L13" s="444"/>
      <c r="M13" s="444"/>
      <c r="N13" s="553" t="s">
        <v>61</v>
      </c>
      <c r="O13" s="554"/>
      <c r="Q13" s="456" t="s">
        <v>13</v>
      </c>
      <c r="R13" s="457"/>
      <c r="S13" s="458"/>
      <c r="T13" s="459">
        <v>45</v>
      </c>
      <c r="U13" s="46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  <c r="DN13" s="230"/>
      <c r="DO13" s="230"/>
    </row>
    <row r="14" spans="1:119" ht="15" customHeight="1" thickBot="1">
      <c r="K14" s="443" t="s">
        <v>12</v>
      </c>
      <c r="L14" s="444"/>
      <c r="M14" s="444"/>
      <c r="N14" s="445" t="s">
        <v>60</v>
      </c>
      <c r="O14" s="446"/>
      <c r="Q14" s="447" t="s">
        <v>14</v>
      </c>
      <c r="R14" s="448"/>
      <c r="S14" s="449"/>
      <c r="T14" s="450">
        <v>30</v>
      </c>
      <c r="U14" s="451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  <c r="DN14" s="230"/>
      <c r="DO14" s="230"/>
    </row>
    <row r="15" spans="1:119" ht="15" customHeight="1" thickBot="1">
      <c r="K15" s="452" t="s">
        <v>15</v>
      </c>
      <c r="L15" s="453"/>
      <c r="M15" s="453"/>
      <c r="N15" s="454">
        <v>70</v>
      </c>
      <c r="O15" s="455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  <c r="DN15" s="230"/>
      <c r="DO15" s="230"/>
    </row>
    <row r="16" spans="1:119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  <c r="DN16" s="230"/>
      <c r="DO16" s="230"/>
    </row>
    <row r="17" spans="1:119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</row>
    <row r="18" spans="1:119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>
        <v>2</v>
      </c>
      <c r="V18" s="223">
        <v>2</v>
      </c>
      <c r="W18" s="223">
        <v>2</v>
      </c>
      <c r="X18" s="223">
        <v>3</v>
      </c>
      <c r="Y18" s="65">
        <v>3</v>
      </c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</row>
    <row r="19" spans="1:119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>
        <v>150</v>
      </c>
      <c r="V19" s="60">
        <v>185</v>
      </c>
      <c r="W19" s="60">
        <v>240</v>
      </c>
      <c r="X19" s="60">
        <v>185</v>
      </c>
      <c r="Y19" s="67">
        <v>240</v>
      </c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</row>
    <row r="20" spans="1:119" ht="17.100000000000001" customHeight="1">
      <c r="A20" s="244" t="s">
        <v>32</v>
      </c>
      <c r="B20" s="245"/>
      <c r="C20" s="245"/>
      <c r="D20" s="245"/>
      <c r="E20" s="245"/>
      <c r="F20" s="245"/>
      <c r="G20" s="292">
        <v>30</v>
      </c>
      <c r="H20" s="247">
        <v>40</v>
      </c>
      <c r="I20" s="247">
        <v>51</v>
      </c>
      <c r="J20" s="350">
        <v>70</v>
      </c>
      <c r="K20" s="350">
        <v>94</v>
      </c>
      <c r="L20" s="247">
        <v>119</v>
      </c>
      <c r="M20" s="247">
        <v>148</v>
      </c>
      <c r="N20" s="247">
        <v>180</v>
      </c>
      <c r="O20" s="247">
        <v>232</v>
      </c>
      <c r="P20" s="247">
        <v>282</v>
      </c>
      <c r="Q20" s="247">
        <v>328</v>
      </c>
      <c r="R20" s="247">
        <v>379</v>
      </c>
      <c r="S20" s="247">
        <v>434</v>
      </c>
      <c r="T20" s="247">
        <v>514</v>
      </c>
      <c r="U20" s="247">
        <f>HLOOKUP(U$19,$G$19:$T$22,2,FALSE)*U$18</f>
        <v>758</v>
      </c>
      <c r="V20" s="247">
        <f>HLOOKUP(V$19,$G$19:$T$22,2,FALSE)*V$18</f>
        <v>868</v>
      </c>
      <c r="W20" s="247">
        <f>HLOOKUP(W$19,$G$19:$T$22,2,FALSE)*W$18</f>
        <v>1028</v>
      </c>
      <c r="X20" s="247">
        <f>HLOOKUP(X$19,$G$19:$T$22,2,FALSE)*X$18</f>
        <v>1302</v>
      </c>
      <c r="Y20" s="247">
        <f>HLOOKUP(Y$19,$G$19:$T$22,2,FALSE)*Y$18</f>
        <v>1542</v>
      </c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</row>
    <row r="21" spans="1:119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5.51</v>
      </c>
      <c r="I21" s="295">
        <v>3.6859999999999999</v>
      </c>
      <c r="J21" s="295">
        <v>2.19</v>
      </c>
      <c r="K21" s="352">
        <v>1.3859999999999999</v>
      </c>
      <c r="L21" s="352">
        <v>0.87</v>
      </c>
      <c r="M21" s="295">
        <v>0.627</v>
      </c>
      <c r="N21" s="295">
        <v>0.46300000000000002</v>
      </c>
      <c r="O21" s="295">
        <v>0.32100000000000001</v>
      </c>
      <c r="P21" s="295">
        <v>0.23100000000000001</v>
      </c>
      <c r="Q21" s="295">
        <v>0.183</v>
      </c>
      <c r="R21" s="295">
        <v>0.14799999999999999</v>
      </c>
      <c r="S21" s="295">
        <v>0.11899999999999999</v>
      </c>
      <c r="T21" s="295">
        <v>9.0200000000000002E-2</v>
      </c>
      <c r="U21" s="295">
        <f>HLOOKUP(U$19,$G$19:$T$22,3,FALSE)/U$18</f>
        <v>7.3999999999999996E-2</v>
      </c>
      <c r="V21" s="295">
        <f>HLOOKUP(V$19,$G$19:$T$22,3,FALSE)/V$18</f>
        <v>5.9499999999999997E-2</v>
      </c>
      <c r="W21" s="295">
        <f>HLOOKUP(W$19,$G$19:$T$22,3,FALSE)/W$18</f>
        <v>4.5100000000000001E-2</v>
      </c>
      <c r="X21" s="295">
        <f>HLOOKUP(X$19,$G$19:$T$22,3,FALSE)/X$18</f>
        <v>3.9666666666666663E-2</v>
      </c>
      <c r="Y21" s="295">
        <f>HLOOKUP(Y$19,$G$19:$T$22,3,FALSE)/Y$18</f>
        <v>3.0066666666666669E-2</v>
      </c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</row>
    <row r="22" spans="1:119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9.9000000000000005E-2</v>
      </c>
      <c r="I22" s="295">
        <v>9.5000000000000001E-2</v>
      </c>
      <c r="J22" s="295">
        <v>8.8999999999999996E-2</v>
      </c>
      <c r="K22" s="352">
        <v>8.6999999999999994E-2</v>
      </c>
      <c r="L22" s="352">
        <v>8.5999999999999993E-2</v>
      </c>
      <c r="M22" s="295">
        <v>8.3000000000000004E-2</v>
      </c>
      <c r="N22" s="295">
        <v>0.08</v>
      </c>
      <c r="O22" s="295">
        <v>7.8E-2</v>
      </c>
      <c r="P22" s="295">
        <v>7.6999999999999999E-2</v>
      </c>
      <c r="Q22" s="295">
        <v>7.4999999999999997E-2</v>
      </c>
      <c r="R22" s="295">
        <v>7.4999999999999997E-2</v>
      </c>
      <c r="S22" s="295">
        <v>7.4999999999999997E-2</v>
      </c>
      <c r="T22" s="295">
        <v>7.3999999999999996E-2</v>
      </c>
      <c r="U22" s="295">
        <f>HLOOKUP(U$19,$G$19:$T$22,4,FALSE)/U$18</f>
        <v>3.7499999999999999E-2</v>
      </c>
      <c r="V22" s="295">
        <f>HLOOKUP(V$19,$G$19:$T$22,4,FALSE)/V$18</f>
        <v>3.7499999999999999E-2</v>
      </c>
      <c r="W22" s="295">
        <f>HLOOKUP(W$19,$G$19:$T$22,4,FALSE)/W$18</f>
        <v>3.6999999999999998E-2</v>
      </c>
      <c r="X22" s="295">
        <f>HLOOKUP(X$19,$G$19:$T$22,4,FALSE)/X$18</f>
        <v>2.4999999999999998E-2</v>
      </c>
      <c r="Y22" s="295">
        <f>HLOOKUP(Y$19,$G$19:$T$22,4,FALSE)/Y$18</f>
        <v>2.4666666666666667E-2</v>
      </c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</row>
    <row r="23" spans="1:119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15.18</v>
      </c>
      <c r="H23" s="257">
        <f t="shared" si="0"/>
        <v>20.240000000000002</v>
      </c>
      <c r="I23" s="257">
        <f t="shared" si="0"/>
        <v>25.806000000000001</v>
      </c>
      <c r="J23" s="257">
        <f t="shared" si="0"/>
        <v>35.42</v>
      </c>
      <c r="K23" s="257">
        <f t="shared" si="0"/>
        <v>47.564</v>
      </c>
      <c r="L23" s="257">
        <f t="shared" si="0"/>
        <v>60.213999999999999</v>
      </c>
      <c r="M23" s="257">
        <f t="shared" si="0"/>
        <v>74.888000000000005</v>
      </c>
      <c r="N23" s="257">
        <f t="shared" si="0"/>
        <v>91.08</v>
      </c>
      <c r="O23" s="257">
        <f t="shared" si="0"/>
        <v>117.392</v>
      </c>
      <c r="P23" s="257">
        <f t="shared" si="0"/>
        <v>142.69200000000001</v>
      </c>
      <c r="Q23" s="257">
        <f t="shared" si="0"/>
        <v>165.96799999999999</v>
      </c>
      <c r="R23" s="257">
        <f t="shared" si="0"/>
        <v>191.774</v>
      </c>
      <c r="S23" s="257">
        <f t="shared" si="0"/>
        <v>219.60400000000001</v>
      </c>
      <c r="T23" s="257">
        <f t="shared" si="0"/>
        <v>260.084</v>
      </c>
      <c r="U23" s="257">
        <f t="shared" si="0"/>
        <v>383.548</v>
      </c>
      <c r="V23" s="257">
        <f t="shared" si="0"/>
        <v>439.20800000000003</v>
      </c>
      <c r="W23" s="257">
        <f t="shared" si="0"/>
        <v>520.16800000000001</v>
      </c>
      <c r="X23" s="257">
        <f t="shared" si="0"/>
        <v>658.81200000000001</v>
      </c>
      <c r="Y23" s="334">
        <f t="shared" si="0"/>
        <v>780.25199999999995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</row>
    <row r="24" spans="1:119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9"/>
    </row>
    <row r="25" spans="1:119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2"/>
    </row>
    <row r="26" spans="1:119" ht="20.100000000000001" customHeight="1">
      <c r="A26" s="32">
        <v>1</v>
      </c>
      <c r="B26" s="77"/>
      <c r="C26" s="361">
        <f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5" si="1">IFERROR(IF(OR((dAmp)&lt;Amp,G$18*G$19&lt;$F26),"",
                                                 (Voltage*1000*VD/100)/(Amp*2*(Res*PF/100+Rea*SIN(ACOS(PF/100))))*1000
                          ),"")</f>
        <v>19.06262307995274</v>
      </c>
      <c r="H26" s="158">
        <f t="shared" si="1"/>
        <v>32.502126516542063</v>
      </c>
      <c r="I26" s="158">
        <f t="shared" si="1"/>
        <v>48.306607226029676</v>
      </c>
      <c r="J26" s="158">
        <f t="shared" si="1"/>
        <v>80.425390495181134</v>
      </c>
      <c r="K26" s="158">
        <f t="shared" si="1"/>
        <v>125.06459948320412</v>
      </c>
      <c r="L26" s="158">
        <f t="shared" si="1"/>
        <v>194.22150882825042</v>
      </c>
      <c r="M26" s="158">
        <f t="shared" si="1"/>
        <v>263.32970620239394</v>
      </c>
      <c r="N26" s="158">
        <f t="shared" si="1"/>
        <v>347.03632887189298</v>
      </c>
      <c r="O26" s="158">
        <f t="shared" si="1"/>
        <v>478.26086956521743</v>
      </c>
      <c r="P26" s="158">
        <f t="shared" si="1"/>
        <v>628.57142857142867</v>
      </c>
      <c r="Q26" s="158">
        <f t="shared" ref="Q26:Y35" si="2">IFERROR(IF(OR((dAmp)&lt;Amp,Q$18*Q$19&lt;$F26),"",
                                                 (Voltage*1000*VD/100)/(Amp*2*(Res*PF/100+Rea*SIN(ACOS(PF/100))))*1000
                          ),"")</f>
        <v>758.62068965517244</v>
      </c>
      <c r="R26" s="158">
        <f t="shared" si="2"/>
        <v>888.61689106487154</v>
      </c>
      <c r="S26" s="158">
        <f t="shared" si="2"/>
        <v>1035.663338088445</v>
      </c>
      <c r="T26" s="158">
        <f t="shared" si="2"/>
        <v>1245.7103637611531</v>
      </c>
      <c r="U26" s="158">
        <f t="shared" si="2"/>
        <v>1777.2337821297431</v>
      </c>
      <c r="V26" s="158">
        <f t="shared" si="2"/>
        <v>2071.32667617689</v>
      </c>
      <c r="W26" s="158">
        <f t="shared" si="2"/>
        <v>2491.4207275223062</v>
      </c>
      <c r="X26" s="158">
        <f t="shared" si="2"/>
        <v>3106.990014265336</v>
      </c>
      <c r="Y26" s="158">
        <f t="shared" si="2"/>
        <v>3737.1310912834588</v>
      </c>
    </row>
    <row r="27" spans="1:119" ht="20.100000000000001" customHeight="1">
      <c r="A27" s="35">
        <v>1.5</v>
      </c>
      <c r="B27" s="78"/>
      <c r="C27" s="361">
        <f t="shared" ref="C27:C32" si="3">IF($B27="",A27/(($E27/100)*SQRT($H$10)*$H$9*$D27/100),B27/(($E27/100)*SQRT(3)*$H$9))</f>
        <v>17.045454545454543</v>
      </c>
      <c r="D27" s="301">
        <v>80</v>
      </c>
      <c r="E27" s="302">
        <v>100</v>
      </c>
      <c r="F27" s="298">
        <v>2.5</v>
      </c>
      <c r="G27" s="158" t="str">
        <f t="shared" si="1"/>
        <v/>
      </c>
      <c r="H27" s="158">
        <f t="shared" si="1"/>
        <v>21.668084344361375</v>
      </c>
      <c r="I27" s="158">
        <f t="shared" si="1"/>
        <v>32.204404817353122</v>
      </c>
      <c r="J27" s="158">
        <f t="shared" si="1"/>
        <v>53.616926996787434</v>
      </c>
      <c r="K27" s="158">
        <f t="shared" si="1"/>
        <v>83.376399655469413</v>
      </c>
      <c r="L27" s="158">
        <f t="shared" si="1"/>
        <v>129.48100588550028</v>
      </c>
      <c r="M27" s="158">
        <f t="shared" si="1"/>
        <v>175.55313746826269</v>
      </c>
      <c r="N27" s="158">
        <f t="shared" si="1"/>
        <v>231.35755258126198</v>
      </c>
      <c r="O27" s="158">
        <f t="shared" si="1"/>
        <v>318.84057971014494</v>
      </c>
      <c r="P27" s="158">
        <f t="shared" si="1"/>
        <v>419.04761904761909</v>
      </c>
      <c r="Q27" s="158">
        <f t="shared" si="2"/>
        <v>505.74712643678168</v>
      </c>
      <c r="R27" s="158">
        <f t="shared" si="2"/>
        <v>592.41126070991436</v>
      </c>
      <c r="S27" s="158">
        <f t="shared" si="2"/>
        <v>690.44222539229679</v>
      </c>
      <c r="T27" s="158">
        <f t="shared" si="2"/>
        <v>830.47357584076872</v>
      </c>
      <c r="U27" s="158">
        <f t="shared" si="2"/>
        <v>1184.8225214198287</v>
      </c>
      <c r="V27" s="158">
        <f t="shared" si="2"/>
        <v>1380.8844507845936</v>
      </c>
      <c r="W27" s="158">
        <f t="shared" si="2"/>
        <v>1660.9471516815374</v>
      </c>
      <c r="X27" s="158">
        <f t="shared" si="2"/>
        <v>2071.3266761768909</v>
      </c>
      <c r="Y27" s="158">
        <f t="shared" si="2"/>
        <v>2491.4207275223062</v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9" ht="20.100000000000001" customHeight="1">
      <c r="A28" s="35">
        <v>2</v>
      </c>
      <c r="B28" s="78"/>
      <c r="C28" s="361">
        <f t="shared" si="3"/>
        <v>22.727272727272727</v>
      </c>
      <c r="D28" s="301">
        <v>80</v>
      </c>
      <c r="E28" s="302">
        <v>100</v>
      </c>
      <c r="F28" s="298">
        <v>2.5</v>
      </c>
      <c r="G28" s="158" t="str">
        <f t="shared" si="1"/>
        <v/>
      </c>
      <c r="H28" s="158" t="str">
        <f t="shared" si="1"/>
        <v/>
      </c>
      <c r="I28" s="158">
        <f t="shared" si="1"/>
        <v>24.153303613014838</v>
      </c>
      <c r="J28" s="158">
        <f t="shared" si="1"/>
        <v>40.212695247590567</v>
      </c>
      <c r="K28" s="158">
        <f t="shared" si="1"/>
        <v>62.53229974160206</v>
      </c>
      <c r="L28" s="158">
        <f t="shared" si="1"/>
        <v>97.110754414125211</v>
      </c>
      <c r="M28" s="158">
        <f t="shared" si="1"/>
        <v>131.66485310119697</v>
      </c>
      <c r="N28" s="158">
        <f t="shared" si="1"/>
        <v>173.51816443594649</v>
      </c>
      <c r="O28" s="158">
        <f t="shared" si="1"/>
        <v>239.13043478260872</v>
      </c>
      <c r="P28" s="158">
        <f t="shared" si="1"/>
        <v>314.28571428571433</v>
      </c>
      <c r="Q28" s="158">
        <f t="shared" si="2"/>
        <v>379.31034482758622</v>
      </c>
      <c r="R28" s="158">
        <f t="shared" si="2"/>
        <v>444.30844553243577</v>
      </c>
      <c r="S28" s="158">
        <f t="shared" si="2"/>
        <v>517.83166904422251</v>
      </c>
      <c r="T28" s="158">
        <f t="shared" si="2"/>
        <v>622.85518188057654</v>
      </c>
      <c r="U28" s="158">
        <f t="shared" si="2"/>
        <v>888.61689106487154</v>
      </c>
      <c r="V28" s="158">
        <f t="shared" si="2"/>
        <v>1035.663338088445</v>
      </c>
      <c r="W28" s="158">
        <f t="shared" si="2"/>
        <v>1245.7103637611531</v>
      </c>
      <c r="X28" s="158">
        <f t="shared" si="2"/>
        <v>1553.495007132668</v>
      </c>
      <c r="Y28" s="158">
        <f t="shared" si="2"/>
        <v>1868.5655456417294</v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9" ht="20.100000000000001" customHeight="1">
      <c r="A29" s="35">
        <v>2.5</v>
      </c>
      <c r="B29" s="78"/>
      <c r="C29" s="361">
        <f t="shared" si="3"/>
        <v>28.409090909090907</v>
      </c>
      <c r="D29" s="301">
        <v>80</v>
      </c>
      <c r="E29" s="302">
        <v>100</v>
      </c>
      <c r="F29" s="298">
        <v>2.5</v>
      </c>
      <c r="G29" s="158" t="str">
        <f t="shared" si="1"/>
        <v/>
      </c>
      <c r="H29" s="158" t="str">
        <f t="shared" si="1"/>
        <v/>
      </c>
      <c r="I29" s="158" t="str">
        <f t="shared" si="1"/>
        <v/>
      </c>
      <c r="J29" s="158">
        <f t="shared" si="1"/>
        <v>32.170156198072462</v>
      </c>
      <c r="K29" s="158">
        <f t="shared" si="1"/>
        <v>50.025839793281648</v>
      </c>
      <c r="L29" s="158">
        <f t="shared" si="1"/>
        <v>77.68860353130016</v>
      </c>
      <c r="M29" s="158">
        <f t="shared" si="1"/>
        <v>105.33188248095757</v>
      </c>
      <c r="N29" s="158">
        <f t="shared" si="1"/>
        <v>138.81453154875717</v>
      </c>
      <c r="O29" s="158">
        <f t="shared" si="1"/>
        <v>191.304347826087</v>
      </c>
      <c r="P29" s="158">
        <f t="shared" si="1"/>
        <v>251.42857142857144</v>
      </c>
      <c r="Q29" s="158">
        <f t="shared" si="2"/>
        <v>303.44827586206901</v>
      </c>
      <c r="R29" s="158">
        <f t="shared" si="2"/>
        <v>355.44675642594859</v>
      </c>
      <c r="S29" s="158">
        <f t="shared" si="2"/>
        <v>414.26533523537807</v>
      </c>
      <c r="T29" s="158">
        <f t="shared" si="2"/>
        <v>498.28414550446126</v>
      </c>
      <c r="U29" s="158">
        <f t="shared" si="2"/>
        <v>710.89351285189719</v>
      </c>
      <c r="V29" s="158">
        <f t="shared" si="2"/>
        <v>828.53067047075615</v>
      </c>
      <c r="W29" s="158">
        <f t="shared" si="2"/>
        <v>996.56829100892253</v>
      </c>
      <c r="X29" s="158">
        <f t="shared" si="2"/>
        <v>1242.7960057061346</v>
      </c>
      <c r="Y29" s="158">
        <f t="shared" si="2"/>
        <v>1494.8524365133835</v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9" ht="20.100000000000001" customHeight="1">
      <c r="A30" s="35">
        <v>3</v>
      </c>
      <c r="B30" s="78"/>
      <c r="C30" s="361">
        <f t="shared" si="3"/>
        <v>34.090909090909086</v>
      </c>
      <c r="D30" s="301">
        <v>80</v>
      </c>
      <c r="E30" s="302">
        <v>100</v>
      </c>
      <c r="F30" s="298">
        <v>2.5</v>
      </c>
      <c r="G30" s="158" t="str">
        <f t="shared" si="1"/>
        <v/>
      </c>
      <c r="H30" s="158" t="str">
        <f t="shared" si="1"/>
        <v/>
      </c>
      <c r="I30" s="158" t="str">
        <f t="shared" si="1"/>
        <v/>
      </c>
      <c r="J30" s="158">
        <f t="shared" si="1"/>
        <v>26.808463498393717</v>
      </c>
      <c r="K30" s="158">
        <f t="shared" si="1"/>
        <v>41.688199827734707</v>
      </c>
      <c r="L30" s="158">
        <f t="shared" si="1"/>
        <v>64.74050294275014</v>
      </c>
      <c r="M30" s="158">
        <f t="shared" si="1"/>
        <v>87.776568734131345</v>
      </c>
      <c r="N30" s="158">
        <f t="shared" si="1"/>
        <v>115.67877629063099</v>
      </c>
      <c r="O30" s="158">
        <f t="shared" si="1"/>
        <v>159.42028985507247</v>
      </c>
      <c r="P30" s="158">
        <f t="shared" si="1"/>
        <v>209.52380952380955</v>
      </c>
      <c r="Q30" s="158">
        <f t="shared" si="2"/>
        <v>252.87356321839084</v>
      </c>
      <c r="R30" s="158">
        <f t="shared" si="2"/>
        <v>296.20563035495718</v>
      </c>
      <c r="S30" s="158">
        <f t="shared" si="2"/>
        <v>345.2211126961484</v>
      </c>
      <c r="T30" s="158">
        <f t="shared" si="2"/>
        <v>415.23678792038436</v>
      </c>
      <c r="U30" s="158">
        <f t="shared" si="2"/>
        <v>592.41126070991436</v>
      </c>
      <c r="V30" s="158">
        <f t="shared" si="2"/>
        <v>690.44222539229679</v>
      </c>
      <c r="W30" s="158">
        <f t="shared" si="2"/>
        <v>830.47357584076872</v>
      </c>
      <c r="X30" s="158">
        <f t="shared" si="2"/>
        <v>1035.6633380884455</v>
      </c>
      <c r="Y30" s="158">
        <f t="shared" si="2"/>
        <v>1245.7103637611531</v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9" ht="20.100000000000001" customHeight="1">
      <c r="A31" s="35">
        <v>4</v>
      </c>
      <c r="B31" s="78"/>
      <c r="C31" s="361">
        <f t="shared" si="3"/>
        <v>45.454545454545453</v>
      </c>
      <c r="D31" s="301">
        <v>80</v>
      </c>
      <c r="E31" s="302">
        <v>100</v>
      </c>
      <c r="F31" s="298">
        <v>2.5</v>
      </c>
      <c r="G31" s="158" t="str">
        <f t="shared" si="1"/>
        <v/>
      </c>
      <c r="H31" s="158" t="str">
        <f t="shared" si="1"/>
        <v/>
      </c>
      <c r="I31" s="158" t="str">
        <f t="shared" si="1"/>
        <v/>
      </c>
      <c r="J31" s="158" t="str">
        <f t="shared" si="1"/>
        <v/>
      </c>
      <c r="K31" s="158">
        <f t="shared" si="1"/>
        <v>31.26614987080103</v>
      </c>
      <c r="L31" s="158">
        <f t="shared" si="1"/>
        <v>48.555377207062605</v>
      </c>
      <c r="M31" s="158">
        <f t="shared" si="1"/>
        <v>65.832426550598484</v>
      </c>
      <c r="N31" s="158">
        <f t="shared" si="1"/>
        <v>86.759082217973244</v>
      </c>
      <c r="O31" s="158">
        <f t="shared" si="1"/>
        <v>119.56521739130436</v>
      </c>
      <c r="P31" s="158">
        <f t="shared" si="1"/>
        <v>157.14285714285717</v>
      </c>
      <c r="Q31" s="158">
        <f t="shared" si="2"/>
        <v>189.65517241379311</v>
      </c>
      <c r="R31" s="158">
        <f t="shared" si="2"/>
        <v>222.15422276621788</v>
      </c>
      <c r="S31" s="158">
        <f t="shared" si="2"/>
        <v>258.91583452211125</v>
      </c>
      <c r="T31" s="158">
        <f t="shared" si="2"/>
        <v>311.42759094028827</v>
      </c>
      <c r="U31" s="158">
        <f t="shared" si="2"/>
        <v>444.30844553243577</v>
      </c>
      <c r="V31" s="158">
        <f t="shared" si="2"/>
        <v>517.83166904422251</v>
      </c>
      <c r="W31" s="158">
        <f t="shared" si="2"/>
        <v>622.85518188057654</v>
      </c>
      <c r="X31" s="158">
        <f t="shared" si="2"/>
        <v>776.74750356633399</v>
      </c>
      <c r="Y31" s="158">
        <f t="shared" si="2"/>
        <v>934.28277282086469</v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9" ht="20.100000000000001" customHeight="1">
      <c r="A32" s="35">
        <v>5</v>
      </c>
      <c r="B32" s="78"/>
      <c r="C32" s="361">
        <f t="shared" si="3"/>
        <v>56.818181818181813</v>
      </c>
      <c r="D32" s="301">
        <v>80</v>
      </c>
      <c r="E32" s="302">
        <v>100</v>
      </c>
      <c r="F32" s="298">
        <v>2.5</v>
      </c>
      <c r="G32" s="158" t="str">
        <f t="shared" si="1"/>
        <v/>
      </c>
      <c r="H32" s="158" t="str">
        <f t="shared" si="1"/>
        <v/>
      </c>
      <c r="I32" s="158" t="str">
        <f t="shared" si="1"/>
        <v/>
      </c>
      <c r="J32" s="158" t="str">
        <f t="shared" si="1"/>
        <v/>
      </c>
      <c r="K32" s="158" t="str">
        <f t="shared" si="1"/>
        <v/>
      </c>
      <c r="L32" s="158">
        <f t="shared" si="1"/>
        <v>38.84430176565008</v>
      </c>
      <c r="M32" s="158">
        <f t="shared" si="1"/>
        <v>52.665941240478787</v>
      </c>
      <c r="N32" s="158">
        <f t="shared" si="1"/>
        <v>69.407265774378587</v>
      </c>
      <c r="O32" s="158">
        <f t="shared" si="1"/>
        <v>95.652173913043498</v>
      </c>
      <c r="P32" s="158">
        <f t="shared" si="1"/>
        <v>125.71428571428572</v>
      </c>
      <c r="Q32" s="158">
        <f t="shared" si="2"/>
        <v>151.72413793103451</v>
      </c>
      <c r="R32" s="158">
        <f t="shared" si="2"/>
        <v>177.7233782129743</v>
      </c>
      <c r="S32" s="158">
        <f t="shared" si="2"/>
        <v>207.13266761768904</v>
      </c>
      <c r="T32" s="158">
        <f t="shared" si="2"/>
        <v>249.14207275223063</v>
      </c>
      <c r="U32" s="158">
        <f t="shared" si="2"/>
        <v>355.44675642594859</v>
      </c>
      <c r="V32" s="158">
        <f t="shared" si="2"/>
        <v>414.26533523537807</v>
      </c>
      <c r="W32" s="158">
        <f t="shared" si="2"/>
        <v>498.28414550446126</v>
      </c>
      <c r="X32" s="158">
        <f t="shared" si="2"/>
        <v>621.39800285306728</v>
      </c>
      <c r="Y32" s="158">
        <f t="shared" si="2"/>
        <v>747.42621825669175</v>
      </c>
      <c r="Z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  <c r="AA32" s="231" t="str">
        <f>IFERROR( IF((I$23 *I$18)&gt;($C32*#REF!*#REF!),
                                                            IF( ($H$9*$H$12/100*1000)/($C32*#REF!*#REF!*SQRT($H$10)*(I$21/I$18*$D32/100+I$22/I$18*SQRT(1-($D32/100)^2)))*1000 &lt;#REF!,
                                                               ($H$9*$H$12/100*1000)/($C32*#REF!*#REF!*SQRT($H$10)*(I$21/I$18*$D32/100+I$22/I$18*SQRT(1-($D32/100)^2)))*1000, ""),
                                                               ""), "")</f>
        <v/>
      </c>
    </row>
    <row r="33" spans="1:27" ht="20.100000000000001" customHeight="1">
      <c r="A33" s="35"/>
      <c r="B33" s="78"/>
      <c r="C33" s="340"/>
      <c r="D33" s="301"/>
      <c r="E33" s="302"/>
      <c r="F33" s="298"/>
      <c r="G33" s="158" t="str">
        <f t="shared" si="1"/>
        <v/>
      </c>
      <c r="H33" s="158" t="str">
        <f t="shared" si="1"/>
        <v/>
      </c>
      <c r="I33" s="158" t="str">
        <f t="shared" si="1"/>
        <v/>
      </c>
      <c r="J33" s="158" t="str">
        <f t="shared" si="1"/>
        <v/>
      </c>
      <c r="K33" s="158" t="str">
        <f t="shared" si="1"/>
        <v/>
      </c>
      <c r="L33" s="158" t="str">
        <f t="shared" si="1"/>
        <v/>
      </c>
      <c r="M33" s="158" t="str">
        <f t="shared" si="1"/>
        <v/>
      </c>
      <c r="N33" s="158" t="str">
        <f t="shared" si="1"/>
        <v/>
      </c>
      <c r="O33" s="158" t="str">
        <f t="shared" si="1"/>
        <v/>
      </c>
      <c r="P33" s="158" t="str">
        <f t="shared" si="1"/>
        <v/>
      </c>
      <c r="Q33" s="158" t="str">
        <f t="shared" si="2"/>
        <v/>
      </c>
      <c r="R33" s="158" t="str">
        <f t="shared" si="2"/>
        <v/>
      </c>
      <c r="S33" s="158" t="str">
        <f t="shared" si="2"/>
        <v/>
      </c>
      <c r="T33" s="158" t="str">
        <f t="shared" si="2"/>
        <v/>
      </c>
      <c r="U33" s="158" t="str">
        <f t="shared" si="2"/>
        <v/>
      </c>
      <c r="V33" s="158" t="str">
        <f t="shared" si="2"/>
        <v/>
      </c>
      <c r="W33" s="158" t="str">
        <f t="shared" si="2"/>
        <v/>
      </c>
      <c r="X33" s="158" t="str">
        <f t="shared" si="2"/>
        <v/>
      </c>
      <c r="Y33" s="158" t="str">
        <f t="shared" si="2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20.100000000000001" customHeight="1">
      <c r="A34" s="35"/>
      <c r="B34" s="78"/>
      <c r="C34" s="340"/>
      <c r="D34" s="301"/>
      <c r="E34" s="302"/>
      <c r="F34" s="298"/>
      <c r="G34" s="158" t="str">
        <f t="shared" si="1"/>
        <v/>
      </c>
      <c r="H34" s="158" t="str">
        <f t="shared" si="1"/>
        <v/>
      </c>
      <c r="I34" s="158" t="str">
        <f t="shared" si="1"/>
        <v/>
      </c>
      <c r="J34" s="158" t="str">
        <f t="shared" si="1"/>
        <v/>
      </c>
      <c r="K34" s="158" t="str">
        <f t="shared" si="1"/>
        <v/>
      </c>
      <c r="L34" s="158" t="str">
        <f t="shared" si="1"/>
        <v/>
      </c>
      <c r="M34" s="158" t="str">
        <f t="shared" si="1"/>
        <v/>
      </c>
      <c r="N34" s="158" t="str">
        <f t="shared" si="1"/>
        <v/>
      </c>
      <c r="O34" s="158" t="str">
        <f t="shared" si="1"/>
        <v/>
      </c>
      <c r="P34" s="158" t="str">
        <f t="shared" si="1"/>
        <v/>
      </c>
      <c r="Q34" s="158" t="str">
        <f t="shared" si="2"/>
        <v/>
      </c>
      <c r="R34" s="158" t="str">
        <f t="shared" si="2"/>
        <v/>
      </c>
      <c r="S34" s="158" t="str">
        <f t="shared" si="2"/>
        <v/>
      </c>
      <c r="T34" s="158" t="str">
        <f t="shared" si="2"/>
        <v/>
      </c>
      <c r="U34" s="158" t="str">
        <f t="shared" si="2"/>
        <v/>
      </c>
      <c r="V34" s="158" t="str">
        <f t="shared" si="2"/>
        <v/>
      </c>
      <c r="W34" s="158" t="str">
        <f t="shared" si="2"/>
        <v/>
      </c>
      <c r="X34" s="158" t="str">
        <f t="shared" si="2"/>
        <v/>
      </c>
      <c r="Y34" s="158" t="str">
        <f t="shared" si="2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20.100000000000001" customHeight="1">
      <c r="A35" s="35"/>
      <c r="B35" s="78"/>
      <c r="C35" s="340"/>
      <c r="D35" s="301"/>
      <c r="E35" s="302"/>
      <c r="F35" s="298"/>
      <c r="G35" s="158" t="str">
        <f t="shared" si="1"/>
        <v/>
      </c>
      <c r="H35" s="158" t="str">
        <f t="shared" si="1"/>
        <v/>
      </c>
      <c r="I35" s="158" t="str">
        <f t="shared" si="1"/>
        <v/>
      </c>
      <c r="J35" s="158" t="str">
        <f t="shared" si="1"/>
        <v/>
      </c>
      <c r="K35" s="158" t="str">
        <f t="shared" si="1"/>
        <v/>
      </c>
      <c r="L35" s="158" t="str">
        <f t="shared" si="1"/>
        <v/>
      </c>
      <c r="M35" s="158" t="str">
        <f t="shared" si="1"/>
        <v/>
      </c>
      <c r="N35" s="158" t="str">
        <f t="shared" si="1"/>
        <v/>
      </c>
      <c r="O35" s="158" t="str">
        <f t="shared" si="1"/>
        <v/>
      </c>
      <c r="P35" s="158" t="str">
        <f t="shared" si="1"/>
        <v/>
      </c>
      <c r="Q35" s="158" t="str">
        <f t="shared" si="2"/>
        <v/>
      </c>
      <c r="R35" s="158" t="str">
        <f t="shared" si="2"/>
        <v/>
      </c>
      <c r="S35" s="158" t="str">
        <f t="shared" si="2"/>
        <v/>
      </c>
      <c r="T35" s="158" t="str">
        <f t="shared" si="2"/>
        <v/>
      </c>
      <c r="U35" s="158" t="str">
        <f t="shared" si="2"/>
        <v/>
      </c>
      <c r="V35" s="158" t="str">
        <f t="shared" si="2"/>
        <v/>
      </c>
      <c r="W35" s="158" t="str">
        <f t="shared" si="2"/>
        <v/>
      </c>
      <c r="X35" s="158" t="str">
        <f t="shared" si="2"/>
        <v/>
      </c>
      <c r="Y35" s="158" t="str">
        <f t="shared" si="2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40"/>
      <c r="D36" s="301"/>
      <c r="E36" s="302"/>
      <c r="F36" s="298"/>
      <c r="G36" s="158" t="str">
        <f t="shared" ref="G36:P47" si="4">IFERROR(IF(OR((dAmp)&lt;Amp,G$18*G$19&lt;$F36),"",
                                                 (Voltage*1000*VD/100)/(Amp*2*(Res*PF/100+Rea*SIN(ACOS(PF/100))))*1000
                          ),"")</f>
        <v/>
      </c>
      <c r="H36" s="158" t="str">
        <f t="shared" si="4"/>
        <v/>
      </c>
      <c r="I36" s="158" t="str">
        <f t="shared" si="4"/>
        <v/>
      </c>
      <c r="J36" s="158" t="str">
        <f t="shared" si="4"/>
        <v/>
      </c>
      <c r="K36" s="158" t="str">
        <f t="shared" si="4"/>
        <v/>
      </c>
      <c r="L36" s="158" t="str">
        <f t="shared" si="4"/>
        <v/>
      </c>
      <c r="M36" s="158" t="str">
        <f t="shared" si="4"/>
        <v/>
      </c>
      <c r="N36" s="158" t="str">
        <f t="shared" si="4"/>
        <v/>
      </c>
      <c r="O36" s="158" t="str">
        <f t="shared" si="4"/>
        <v/>
      </c>
      <c r="P36" s="158" t="str">
        <f t="shared" si="4"/>
        <v/>
      </c>
      <c r="Q36" s="158" t="str">
        <f t="shared" ref="Q36:Y47" si="5">IFERROR(IF(OR((dAmp)&lt;Amp,Q$18*Q$19&lt;$F36),"",
                                                 (Voltage*1000*VD/100)/(Amp*2*(Res*PF/100+Rea*SIN(ACOS(PF/100))))*1000
                          ),"")</f>
        <v/>
      </c>
      <c r="R36" s="158" t="str">
        <f t="shared" si="5"/>
        <v/>
      </c>
      <c r="S36" s="158" t="str">
        <f t="shared" si="5"/>
        <v/>
      </c>
      <c r="T36" s="158" t="str">
        <f t="shared" si="5"/>
        <v/>
      </c>
      <c r="U36" s="158" t="str">
        <f t="shared" si="5"/>
        <v/>
      </c>
      <c r="V36" s="158" t="str">
        <f t="shared" si="5"/>
        <v/>
      </c>
      <c r="W36" s="158" t="str">
        <f t="shared" si="5"/>
        <v/>
      </c>
      <c r="X36" s="158" t="str">
        <f t="shared" si="5"/>
        <v/>
      </c>
      <c r="Y36" s="158" t="str">
        <f t="shared" si="5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hidden="1" customHeight="1">
      <c r="A37" s="35"/>
      <c r="B37" s="78"/>
      <c r="C37" s="340"/>
      <c r="D37" s="301"/>
      <c r="E37" s="302"/>
      <c r="F37" s="298"/>
      <c r="G37" s="158" t="str">
        <f t="shared" si="4"/>
        <v/>
      </c>
      <c r="H37" s="158" t="str">
        <f t="shared" si="4"/>
        <v/>
      </c>
      <c r="I37" s="158" t="str">
        <f t="shared" si="4"/>
        <v/>
      </c>
      <c r="J37" s="158" t="str">
        <f t="shared" si="4"/>
        <v/>
      </c>
      <c r="K37" s="158" t="str">
        <f t="shared" si="4"/>
        <v/>
      </c>
      <c r="L37" s="158" t="str">
        <f t="shared" si="4"/>
        <v/>
      </c>
      <c r="M37" s="158" t="str">
        <f t="shared" si="4"/>
        <v/>
      </c>
      <c r="N37" s="158" t="str">
        <f t="shared" si="4"/>
        <v/>
      </c>
      <c r="O37" s="158" t="str">
        <f t="shared" si="4"/>
        <v/>
      </c>
      <c r="P37" s="158" t="str">
        <f t="shared" si="4"/>
        <v/>
      </c>
      <c r="Q37" s="158" t="str">
        <f t="shared" si="5"/>
        <v/>
      </c>
      <c r="R37" s="158" t="str">
        <f t="shared" si="5"/>
        <v/>
      </c>
      <c r="S37" s="158" t="str">
        <f t="shared" si="5"/>
        <v/>
      </c>
      <c r="T37" s="158" t="str">
        <f t="shared" si="5"/>
        <v/>
      </c>
      <c r="U37" s="158" t="str">
        <f t="shared" si="5"/>
        <v/>
      </c>
      <c r="V37" s="158" t="str">
        <f t="shared" si="5"/>
        <v/>
      </c>
      <c r="W37" s="158" t="str">
        <f t="shared" si="5"/>
        <v/>
      </c>
      <c r="X37" s="158" t="str">
        <f t="shared" si="5"/>
        <v/>
      </c>
      <c r="Y37" s="158" t="str">
        <f t="shared" si="5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7.100000000000001" hidden="1" customHeight="1">
      <c r="A38" s="342"/>
      <c r="B38" s="78"/>
      <c r="C38" s="340"/>
      <c r="D38" s="301"/>
      <c r="E38" s="302"/>
      <c r="F38" s="298"/>
      <c r="G38" s="158" t="str">
        <f t="shared" si="4"/>
        <v/>
      </c>
      <c r="H38" s="158" t="str">
        <f t="shared" si="4"/>
        <v/>
      </c>
      <c r="I38" s="158" t="str">
        <f t="shared" si="4"/>
        <v/>
      </c>
      <c r="J38" s="158" t="str">
        <f t="shared" si="4"/>
        <v/>
      </c>
      <c r="K38" s="158" t="str">
        <f t="shared" si="4"/>
        <v/>
      </c>
      <c r="L38" s="158" t="str">
        <f t="shared" si="4"/>
        <v/>
      </c>
      <c r="M38" s="158" t="str">
        <f t="shared" si="4"/>
        <v/>
      </c>
      <c r="N38" s="158" t="str">
        <f t="shared" si="4"/>
        <v/>
      </c>
      <c r="O38" s="158" t="str">
        <f t="shared" si="4"/>
        <v/>
      </c>
      <c r="P38" s="158" t="str">
        <f t="shared" si="4"/>
        <v/>
      </c>
      <c r="Q38" s="158" t="str">
        <f t="shared" si="5"/>
        <v/>
      </c>
      <c r="R38" s="158" t="str">
        <f t="shared" si="5"/>
        <v/>
      </c>
      <c r="S38" s="158" t="str">
        <f t="shared" si="5"/>
        <v/>
      </c>
      <c r="T38" s="158" t="str">
        <f t="shared" si="5"/>
        <v/>
      </c>
      <c r="U38" s="158" t="str">
        <f t="shared" si="5"/>
        <v/>
      </c>
      <c r="V38" s="158" t="str">
        <f t="shared" si="5"/>
        <v/>
      </c>
      <c r="W38" s="158" t="str">
        <f t="shared" si="5"/>
        <v/>
      </c>
      <c r="X38" s="158" t="str">
        <f t="shared" si="5"/>
        <v/>
      </c>
      <c r="Y38" s="158" t="str">
        <f t="shared" si="5"/>
        <v/>
      </c>
      <c r="Z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7.100000000000001" hidden="1" customHeight="1">
      <c r="A39" s="342"/>
      <c r="B39" s="78"/>
      <c r="C39" s="340"/>
      <c r="D39" s="301"/>
      <c r="E39" s="302"/>
      <c r="F39" s="298"/>
      <c r="G39" s="158" t="str">
        <f t="shared" si="4"/>
        <v/>
      </c>
      <c r="H39" s="158" t="str">
        <f t="shared" si="4"/>
        <v/>
      </c>
      <c r="I39" s="158" t="str">
        <f t="shared" si="4"/>
        <v/>
      </c>
      <c r="J39" s="158" t="str">
        <f t="shared" si="4"/>
        <v/>
      </c>
      <c r="K39" s="158" t="str">
        <f t="shared" si="4"/>
        <v/>
      </c>
      <c r="L39" s="158" t="str">
        <f t="shared" si="4"/>
        <v/>
      </c>
      <c r="M39" s="158" t="str">
        <f t="shared" si="4"/>
        <v/>
      </c>
      <c r="N39" s="158" t="str">
        <f t="shared" si="4"/>
        <v/>
      </c>
      <c r="O39" s="158" t="str">
        <f t="shared" si="4"/>
        <v/>
      </c>
      <c r="P39" s="158" t="str">
        <f t="shared" si="4"/>
        <v/>
      </c>
      <c r="Q39" s="158" t="str">
        <f t="shared" si="5"/>
        <v/>
      </c>
      <c r="R39" s="158" t="str">
        <f t="shared" si="5"/>
        <v/>
      </c>
      <c r="S39" s="158" t="str">
        <f t="shared" si="5"/>
        <v/>
      </c>
      <c r="T39" s="158" t="str">
        <f t="shared" si="5"/>
        <v/>
      </c>
      <c r="U39" s="158" t="str">
        <f t="shared" si="5"/>
        <v/>
      </c>
      <c r="V39" s="158" t="str">
        <f t="shared" si="5"/>
        <v/>
      </c>
      <c r="W39" s="158" t="str">
        <f t="shared" si="5"/>
        <v/>
      </c>
      <c r="X39" s="158" t="str">
        <f t="shared" si="5"/>
        <v/>
      </c>
      <c r="Y39" s="158" t="str">
        <f t="shared" si="5"/>
        <v/>
      </c>
      <c r="Z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7.100000000000001" hidden="1" customHeight="1">
      <c r="A40" s="342"/>
      <c r="B40" s="78"/>
      <c r="C40" s="340"/>
      <c r="D40" s="301"/>
      <c r="E40" s="302"/>
      <c r="F40" s="298"/>
      <c r="G40" s="158" t="str">
        <f t="shared" si="4"/>
        <v/>
      </c>
      <c r="H40" s="158" t="str">
        <f t="shared" si="4"/>
        <v/>
      </c>
      <c r="I40" s="158" t="str">
        <f t="shared" si="4"/>
        <v/>
      </c>
      <c r="J40" s="158" t="str">
        <f t="shared" si="4"/>
        <v/>
      </c>
      <c r="K40" s="158" t="str">
        <f t="shared" si="4"/>
        <v/>
      </c>
      <c r="L40" s="158" t="str">
        <f t="shared" si="4"/>
        <v/>
      </c>
      <c r="M40" s="158" t="str">
        <f t="shared" si="4"/>
        <v/>
      </c>
      <c r="N40" s="158" t="str">
        <f t="shared" si="4"/>
        <v/>
      </c>
      <c r="O40" s="158" t="str">
        <f t="shared" si="4"/>
        <v/>
      </c>
      <c r="P40" s="158" t="str">
        <f t="shared" si="4"/>
        <v/>
      </c>
      <c r="Q40" s="158" t="str">
        <f t="shared" si="5"/>
        <v/>
      </c>
      <c r="R40" s="158" t="str">
        <f t="shared" si="5"/>
        <v/>
      </c>
      <c r="S40" s="158" t="str">
        <f t="shared" si="5"/>
        <v/>
      </c>
      <c r="T40" s="158" t="str">
        <f t="shared" si="5"/>
        <v/>
      </c>
      <c r="U40" s="158" t="str">
        <f t="shared" si="5"/>
        <v/>
      </c>
      <c r="V40" s="158" t="str">
        <f t="shared" si="5"/>
        <v/>
      </c>
      <c r="W40" s="158" t="str">
        <f t="shared" si="5"/>
        <v/>
      </c>
      <c r="X40" s="158" t="str">
        <f t="shared" si="5"/>
        <v/>
      </c>
      <c r="Y40" s="158" t="str">
        <f t="shared" si="5"/>
        <v/>
      </c>
      <c r="Z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7.100000000000001" hidden="1" customHeight="1">
      <c r="A41" s="342"/>
      <c r="B41" s="78"/>
      <c r="C41" s="340"/>
      <c r="D41" s="301"/>
      <c r="E41" s="302"/>
      <c r="F41" s="298"/>
      <c r="G41" s="158" t="str">
        <f t="shared" si="4"/>
        <v/>
      </c>
      <c r="H41" s="158" t="str">
        <f t="shared" si="4"/>
        <v/>
      </c>
      <c r="I41" s="158" t="str">
        <f t="shared" si="4"/>
        <v/>
      </c>
      <c r="J41" s="158" t="str">
        <f t="shared" si="4"/>
        <v/>
      </c>
      <c r="K41" s="158" t="str">
        <f t="shared" si="4"/>
        <v/>
      </c>
      <c r="L41" s="158" t="str">
        <f t="shared" si="4"/>
        <v/>
      </c>
      <c r="M41" s="158" t="str">
        <f t="shared" si="4"/>
        <v/>
      </c>
      <c r="N41" s="158" t="str">
        <f t="shared" si="4"/>
        <v/>
      </c>
      <c r="O41" s="158" t="str">
        <f t="shared" si="4"/>
        <v/>
      </c>
      <c r="P41" s="158" t="str">
        <f t="shared" si="4"/>
        <v/>
      </c>
      <c r="Q41" s="158" t="str">
        <f t="shared" si="5"/>
        <v/>
      </c>
      <c r="R41" s="158" t="str">
        <f t="shared" si="5"/>
        <v/>
      </c>
      <c r="S41" s="158" t="str">
        <f t="shared" si="5"/>
        <v/>
      </c>
      <c r="T41" s="158" t="str">
        <f t="shared" si="5"/>
        <v/>
      </c>
      <c r="U41" s="158" t="str">
        <f t="shared" si="5"/>
        <v/>
      </c>
      <c r="V41" s="158" t="str">
        <f t="shared" si="5"/>
        <v/>
      </c>
      <c r="W41" s="158" t="str">
        <f t="shared" si="5"/>
        <v/>
      </c>
      <c r="X41" s="158" t="str">
        <f t="shared" si="5"/>
        <v/>
      </c>
      <c r="Y41" s="158" t="str">
        <f t="shared" si="5"/>
        <v/>
      </c>
      <c r="Z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  <c r="AA41" s="231" t="str">
        <f>IFERROR( IF((I$23 *I$18)&gt;($C41*#REF!*#REF!),
                                                            IF( ($H$9*$H$12/100*1000)/($C41*#REF!*#REF!*SQRT($H$10)*(I$21/I$18*$D41/100+I$22/I$18*SQRT(1-($D41/100)^2)))*1000 &lt;#REF!,
                                                               ($H$9*$H$12/100*1000)/($C41*#REF!*#REF!*SQRT($H$10)*(I$21/I$18*$D41/100+I$22/I$18*SQRT(1-($D41/100)^2)))*1000, ""),
                                                               ""), "")</f>
        <v/>
      </c>
    </row>
    <row r="42" spans="1:27" ht="17.100000000000001" hidden="1" customHeight="1">
      <c r="A42" s="342"/>
      <c r="B42" s="78"/>
      <c r="C42" s="340"/>
      <c r="D42" s="301"/>
      <c r="E42" s="302"/>
      <c r="F42" s="298"/>
      <c r="G42" s="158" t="str">
        <f t="shared" si="4"/>
        <v/>
      </c>
      <c r="H42" s="158" t="str">
        <f t="shared" si="4"/>
        <v/>
      </c>
      <c r="I42" s="158" t="str">
        <f t="shared" si="4"/>
        <v/>
      </c>
      <c r="J42" s="158" t="str">
        <f t="shared" si="4"/>
        <v/>
      </c>
      <c r="K42" s="158" t="str">
        <f t="shared" si="4"/>
        <v/>
      </c>
      <c r="L42" s="158" t="str">
        <f t="shared" si="4"/>
        <v/>
      </c>
      <c r="M42" s="158" t="str">
        <f t="shared" si="4"/>
        <v/>
      </c>
      <c r="N42" s="158" t="str">
        <f t="shared" si="4"/>
        <v/>
      </c>
      <c r="O42" s="158" t="str">
        <f t="shared" si="4"/>
        <v/>
      </c>
      <c r="P42" s="158" t="str">
        <f t="shared" si="4"/>
        <v/>
      </c>
      <c r="Q42" s="158" t="str">
        <f t="shared" si="5"/>
        <v/>
      </c>
      <c r="R42" s="158" t="str">
        <f t="shared" si="5"/>
        <v/>
      </c>
      <c r="S42" s="158" t="str">
        <f t="shared" si="5"/>
        <v/>
      </c>
      <c r="T42" s="158" t="str">
        <f t="shared" si="5"/>
        <v/>
      </c>
      <c r="U42" s="158" t="str">
        <f t="shared" si="5"/>
        <v/>
      </c>
      <c r="V42" s="158" t="str">
        <f t="shared" si="5"/>
        <v/>
      </c>
      <c r="W42" s="158" t="str">
        <f t="shared" si="5"/>
        <v/>
      </c>
      <c r="X42" s="158" t="str">
        <f t="shared" si="5"/>
        <v/>
      </c>
      <c r="Y42" s="158" t="str">
        <f t="shared" si="5"/>
        <v/>
      </c>
      <c r="Z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  <c r="AA42" s="231" t="str">
        <f>IFERROR( IF((I$23 *I$18)&gt;($C42*#REF!*#REF!),
                                                            IF( ($H$9*$H$12/100*1000)/($C42*#REF!*#REF!*SQRT($H$10)*(I$21/I$18*$D42/100+I$22/I$18*SQRT(1-($D42/100)^2)))*1000 &lt;#REF!,
                                                               ($H$9*$H$12/100*1000)/($C42*#REF!*#REF!*SQRT($H$10)*(I$21/I$18*$D42/100+I$22/I$18*SQRT(1-($D42/100)^2)))*1000, ""),
                                                               ""), "")</f>
        <v/>
      </c>
    </row>
    <row r="43" spans="1:27" ht="17.100000000000001" hidden="1" customHeight="1">
      <c r="A43" s="342"/>
      <c r="B43" s="78"/>
      <c r="C43" s="340"/>
      <c r="D43" s="301"/>
      <c r="E43" s="302"/>
      <c r="F43" s="298"/>
      <c r="G43" s="158" t="str">
        <f t="shared" si="4"/>
        <v/>
      </c>
      <c r="H43" s="158" t="str">
        <f t="shared" si="4"/>
        <v/>
      </c>
      <c r="I43" s="158" t="str">
        <f t="shared" si="4"/>
        <v/>
      </c>
      <c r="J43" s="158" t="str">
        <f t="shared" si="4"/>
        <v/>
      </c>
      <c r="K43" s="158" t="str">
        <f t="shared" si="4"/>
        <v/>
      </c>
      <c r="L43" s="158" t="str">
        <f t="shared" si="4"/>
        <v/>
      </c>
      <c r="M43" s="158" t="str">
        <f t="shared" si="4"/>
        <v/>
      </c>
      <c r="N43" s="158" t="str">
        <f t="shared" si="4"/>
        <v/>
      </c>
      <c r="O43" s="158" t="str">
        <f t="shared" si="4"/>
        <v/>
      </c>
      <c r="P43" s="158" t="str">
        <f t="shared" si="4"/>
        <v/>
      </c>
      <c r="Q43" s="158" t="str">
        <f t="shared" si="5"/>
        <v/>
      </c>
      <c r="R43" s="158" t="str">
        <f t="shared" si="5"/>
        <v/>
      </c>
      <c r="S43" s="158" t="str">
        <f t="shared" si="5"/>
        <v/>
      </c>
      <c r="T43" s="158" t="str">
        <f t="shared" si="5"/>
        <v/>
      </c>
      <c r="U43" s="158" t="str">
        <f t="shared" si="5"/>
        <v/>
      </c>
      <c r="V43" s="158" t="str">
        <f t="shared" si="5"/>
        <v/>
      </c>
      <c r="W43" s="158" t="str">
        <f t="shared" si="5"/>
        <v/>
      </c>
      <c r="X43" s="158" t="str">
        <f t="shared" si="5"/>
        <v/>
      </c>
      <c r="Y43" s="158" t="str">
        <f t="shared" si="5"/>
        <v/>
      </c>
      <c r="Z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  <c r="AA43" s="231" t="str">
        <f>IFERROR( IF((I$23 *I$18)&gt;($C43*#REF!*#REF!),
                                                            IF( ($H$9*$H$12/100*1000)/($C43*#REF!*#REF!*SQRT($H$10)*(I$21/I$18*$D43/100+I$22/I$18*SQRT(1-($D43/100)^2)))*1000 &lt;#REF!,
                                                               ($H$9*$H$12/100*1000)/($C43*#REF!*#REF!*SQRT($H$10)*(I$21/I$18*$D43/100+I$22/I$18*SQRT(1-($D43/100)^2)))*1000, ""),
                                                               ""), "")</f>
        <v/>
      </c>
    </row>
    <row r="44" spans="1:27" ht="17.100000000000001" hidden="1" customHeight="1">
      <c r="A44" s="342"/>
      <c r="B44" s="78"/>
      <c r="C44" s="340"/>
      <c r="D44" s="301"/>
      <c r="E44" s="302"/>
      <c r="F44" s="298"/>
      <c r="G44" s="158" t="str">
        <f t="shared" si="4"/>
        <v/>
      </c>
      <c r="H44" s="158" t="str">
        <f t="shared" si="4"/>
        <v/>
      </c>
      <c r="I44" s="158" t="str">
        <f t="shared" si="4"/>
        <v/>
      </c>
      <c r="J44" s="158" t="str">
        <f t="shared" si="4"/>
        <v/>
      </c>
      <c r="K44" s="158" t="str">
        <f t="shared" si="4"/>
        <v/>
      </c>
      <c r="L44" s="158" t="str">
        <f t="shared" si="4"/>
        <v/>
      </c>
      <c r="M44" s="158" t="str">
        <f t="shared" si="4"/>
        <v/>
      </c>
      <c r="N44" s="158" t="str">
        <f t="shared" si="4"/>
        <v/>
      </c>
      <c r="O44" s="158" t="str">
        <f t="shared" si="4"/>
        <v/>
      </c>
      <c r="P44" s="158" t="str">
        <f t="shared" si="4"/>
        <v/>
      </c>
      <c r="Q44" s="158" t="str">
        <f t="shared" si="5"/>
        <v/>
      </c>
      <c r="R44" s="158" t="str">
        <f t="shared" si="5"/>
        <v/>
      </c>
      <c r="S44" s="158" t="str">
        <f t="shared" si="5"/>
        <v/>
      </c>
      <c r="T44" s="158" t="str">
        <f t="shared" si="5"/>
        <v/>
      </c>
      <c r="U44" s="158" t="str">
        <f t="shared" si="5"/>
        <v/>
      </c>
      <c r="V44" s="158" t="str">
        <f t="shared" si="5"/>
        <v/>
      </c>
      <c r="W44" s="158" t="str">
        <f t="shared" si="5"/>
        <v/>
      </c>
      <c r="X44" s="158" t="str">
        <f t="shared" si="5"/>
        <v/>
      </c>
      <c r="Y44" s="158" t="str">
        <f t="shared" si="5"/>
        <v/>
      </c>
      <c r="Z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  <c r="AA44" s="231" t="str">
        <f>IFERROR( IF((I$23 *I$18)&gt;($C44*#REF!*#REF!),
                                                            IF( ($H$9*$H$12/100*1000)/($C44*#REF!*#REF!*SQRT($H$10)*(I$21/I$18*$D44/100+I$22/I$18*SQRT(1-($D44/100)^2)))*1000 &lt;#REF!,
                                                               ($H$9*$H$12/100*1000)/($C44*#REF!*#REF!*SQRT($H$10)*(I$21/I$18*$D44/100+I$22/I$18*SQRT(1-($D44/100)^2)))*1000, ""),
                                                               ""), "")</f>
        <v/>
      </c>
    </row>
    <row r="45" spans="1:27" ht="17.100000000000001" hidden="1" customHeight="1">
      <c r="A45" s="342"/>
      <c r="B45" s="78"/>
      <c r="C45" s="340"/>
      <c r="D45" s="301"/>
      <c r="E45" s="302"/>
      <c r="F45" s="299"/>
      <c r="G45" s="158" t="str">
        <f t="shared" si="4"/>
        <v/>
      </c>
      <c r="H45" s="158" t="str">
        <f t="shared" si="4"/>
        <v/>
      </c>
      <c r="I45" s="158" t="str">
        <f t="shared" si="4"/>
        <v/>
      </c>
      <c r="J45" s="158" t="str">
        <f t="shared" si="4"/>
        <v/>
      </c>
      <c r="K45" s="158" t="str">
        <f t="shared" si="4"/>
        <v/>
      </c>
      <c r="L45" s="158" t="str">
        <f t="shared" si="4"/>
        <v/>
      </c>
      <c r="M45" s="158" t="str">
        <f t="shared" si="4"/>
        <v/>
      </c>
      <c r="N45" s="158" t="str">
        <f t="shared" si="4"/>
        <v/>
      </c>
      <c r="O45" s="158" t="str">
        <f t="shared" si="4"/>
        <v/>
      </c>
      <c r="P45" s="158" t="str">
        <f t="shared" si="4"/>
        <v/>
      </c>
      <c r="Q45" s="158" t="str">
        <f t="shared" si="5"/>
        <v/>
      </c>
      <c r="R45" s="158" t="str">
        <f t="shared" si="5"/>
        <v/>
      </c>
      <c r="S45" s="158" t="str">
        <f t="shared" si="5"/>
        <v/>
      </c>
      <c r="T45" s="158" t="str">
        <f t="shared" si="5"/>
        <v/>
      </c>
      <c r="U45" s="158" t="str">
        <f t="shared" si="5"/>
        <v/>
      </c>
      <c r="V45" s="158" t="str">
        <f t="shared" si="5"/>
        <v/>
      </c>
      <c r="W45" s="158" t="str">
        <f t="shared" si="5"/>
        <v/>
      </c>
      <c r="X45" s="158" t="str">
        <f t="shared" si="5"/>
        <v/>
      </c>
      <c r="Y45" s="158" t="str">
        <f t="shared" si="5"/>
        <v/>
      </c>
      <c r="Z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  <c r="AA45" s="231" t="str">
        <f>IFERROR( IF((I$23 *I$18)&gt;($C45*#REF!*#REF!),
                                                            IF( ($H$9*$H$12/100*1000)/($C45*#REF!*#REF!*SQRT($H$10)*(I$21/I$18*$D45/100+I$22/I$18*SQRT(1-($D45/100)^2)))*1000 &lt;#REF!,
                                                               ($H$9*$H$12/100*1000)/($C45*#REF!*#REF!*SQRT($H$10)*(I$21/I$18*$D45/100+I$22/I$18*SQRT(1-($D45/100)^2)))*1000, ""),
                                                               ""), "")</f>
        <v/>
      </c>
    </row>
    <row r="46" spans="1:27" ht="17.100000000000001" customHeight="1">
      <c r="A46" s="342"/>
      <c r="B46" s="78"/>
      <c r="C46" s="340"/>
      <c r="D46" s="301"/>
      <c r="E46" s="302"/>
      <c r="F46" s="299"/>
      <c r="G46" s="158" t="str">
        <f t="shared" si="4"/>
        <v/>
      </c>
      <c r="H46" s="158" t="str">
        <f t="shared" si="4"/>
        <v/>
      </c>
      <c r="I46" s="158" t="str">
        <f t="shared" si="4"/>
        <v/>
      </c>
      <c r="J46" s="158" t="str">
        <f t="shared" si="4"/>
        <v/>
      </c>
      <c r="K46" s="158" t="str">
        <f t="shared" si="4"/>
        <v/>
      </c>
      <c r="L46" s="158" t="str">
        <f t="shared" si="4"/>
        <v/>
      </c>
      <c r="M46" s="158" t="str">
        <f t="shared" si="4"/>
        <v/>
      </c>
      <c r="N46" s="158" t="str">
        <f t="shared" si="4"/>
        <v/>
      </c>
      <c r="O46" s="158" t="str">
        <f t="shared" si="4"/>
        <v/>
      </c>
      <c r="P46" s="158" t="str">
        <f t="shared" si="4"/>
        <v/>
      </c>
      <c r="Q46" s="158" t="str">
        <f t="shared" si="5"/>
        <v/>
      </c>
      <c r="R46" s="158" t="str">
        <f t="shared" si="5"/>
        <v/>
      </c>
      <c r="S46" s="158" t="str">
        <f t="shared" si="5"/>
        <v/>
      </c>
      <c r="T46" s="158" t="str">
        <f t="shared" si="5"/>
        <v/>
      </c>
      <c r="U46" s="158" t="str">
        <f t="shared" si="5"/>
        <v/>
      </c>
      <c r="V46" s="158" t="str">
        <f t="shared" si="5"/>
        <v/>
      </c>
      <c r="W46" s="158" t="str">
        <f t="shared" si="5"/>
        <v/>
      </c>
      <c r="X46" s="158" t="str">
        <f t="shared" si="5"/>
        <v/>
      </c>
      <c r="Y46" s="158" t="str">
        <f t="shared" si="5"/>
        <v/>
      </c>
      <c r="Z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  <c r="AA46" s="231" t="str">
        <f>IFERROR( IF((I$23 *I$18)&gt;($C46*#REF!*#REF!),
                                                            IF( ($H$9*$H$12/100*1000)/($C46*#REF!*#REF!*SQRT($H$10)*(I$21/I$18*$D46/100+I$22/I$18*SQRT(1-($D46/100)^2)))*1000 &lt;#REF!,
                                                               ($H$9*$H$12/100*1000)/($C46*#REF!*#REF!*SQRT($H$10)*(I$21/I$18*$D46/100+I$22/I$18*SQRT(1-($D46/100)^2)))*1000, ""),
                                                               ""), "")</f>
        <v/>
      </c>
    </row>
    <row r="47" spans="1:27" ht="17.100000000000001" customHeight="1" thickBot="1">
      <c r="A47" s="345"/>
      <c r="B47" s="96"/>
      <c r="C47" s="348"/>
      <c r="D47" s="304"/>
      <c r="E47" s="305"/>
      <c r="F47" s="306"/>
      <c r="G47" s="158" t="str">
        <f t="shared" si="4"/>
        <v/>
      </c>
      <c r="H47" s="158" t="str">
        <f t="shared" si="4"/>
        <v/>
      </c>
      <c r="I47" s="158" t="str">
        <f t="shared" si="4"/>
        <v/>
      </c>
      <c r="J47" s="158" t="str">
        <f t="shared" si="4"/>
        <v/>
      </c>
      <c r="K47" s="158" t="str">
        <f t="shared" si="4"/>
        <v/>
      </c>
      <c r="L47" s="158" t="str">
        <f t="shared" si="4"/>
        <v/>
      </c>
      <c r="M47" s="158" t="str">
        <f t="shared" si="4"/>
        <v/>
      </c>
      <c r="N47" s="158" t="str">
        <f t="shared" si="4"/>
        <v/>
      </c>
      <c r="O47" s="158" t="str">
        <f t="shared" si="4"/>
        <v/>
      </c>
      <c r="P47" s="158" t="str">
        <f t="shared" si="4"/>
        <v/>
      </c>
      <c r="Q47" s="158" t="str">
        <f t="shared" si="5"/>
        <v/>
      </c>
      <c r="R47" s="158" t="str">
        <f t="shared" si="5"/>
        <v/>
      </c>
      <c r="S47" s="158" t="str">
        <f t="shared" si="5"/>
        <v/>
      </c>
      <c r="T47" s="158" t="str">
        <f t="shared" si="5"/>
        <v/>
      </c>
      <c r="U47" s="158" t="str">
        <f t="shared" si="5"/>
        <v/>
      </c>
      <c r="V47" s="158" t="str">
        <f t="shared" si="5"/>
        <v/>
      </c>
      <c r="W47" s="158" t="str">
        <f t="shared" si="5"/>
        <v/>
      </c>
      <c r="X47" s="158" t="str">
        <f t="shared" si="5"/>
        <v/>
      </c>
      <c r="Y47" s="158" t="str">
        <f t="shared" si="5"/>
        <v/>
      </c>
      <c r="Z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  <c r="AA47" s="231" t="str">
        <f>IFERROR( IF((I$23 *I$18)&gt;($C47*#REF!*#REF!),
                                                            IF( ($H$9*$H$12/100*1000)/($C47*#REF!*#REF!*SQRT($H$10)*(I$21/I$18*$D47/100+I$22/I$18*SQRT(1-($D47/100)^2)))*1000 &lt;#REF!,
                                                               ($H$9*$H$12/100*1000)/($C47*#REF!*#REF!*SQRT($H$10)*(I$21/I$18*$D47/100+I$22/I$18*SQRT(1-($D47/100)^2)))*1000, ""),
                                                               ""), "")</f>
        <v/>
      </c>
    </row>
    <row r="48" spans="1:27" ht="12.75" customHeight="1">
      <c r="AA48" s="231" t="str">
        <f>IFERROR( IF((I$23 *I$18)&gt;($C48*#REF!*#REF!),
                                                            IF( ($H$9*$H$12/100*1000)/($C48*#REF!*#REF!*SQRT($H$10)*(I$21/I$18*$D48/100+I$22/I$18*SQRT(1-($D48/100)^2)))*1000 &lt;#REF!,
                                                               ($H$9*$H$12/100*1000)/($C48*#REF!*#REF!*SQRT($H$10)*(I$21/I$18*$D48/100+I$22/I$18*SQRT(1-($D48/100)^2)))*1000, ""),
                                                               ""), "")</f>
        <v/>
      </c>
    </row>
    <row r="49" spans="27:27" ht="12.75" customHeight="1">
      <c r="AA49" s="231" t="str">
        <f>IFERROR( IF((I$23 *I$18)&gt;($C49*#REF!*#REF!),
                                                            IF( ($H$9*$H$12/100*1000)/($C49*#REF!*#REF!*SQRT($H$10)*(I$21/I$18*$D49/100+I$22/I$18*SQRT(1-($D49/100)^2)))*1000 &lt;#REF!,
                                                               ($H$9*$H$12/100*1000)/($C49*#REF!*#REF!*SQRT($H$10)*(I$21/I$18*$D49/100+I$22/I$18*SQRT(1-($D49/100)^2)))*1000, ""),
                                                               ""), "")</f>
        <v/>
      </c>
    </row>
    <row r="50" spans="27:27" ht="12.75" customHeight="1">
      <c r="AA50" s="231" t="str">
        <f>IFERROR( IF((I$23 *I$18)&gt;($C50*#REF!*#REF!),
                                                            IF( ($H$9*$H$12/100*1000)/($C50*#REF!*#REF!*SQRT($H$10)*(I$21/I$18*$D50/100+I$22/I$18*SQRT(1-($D50/100)^2)))*1000 &lt;#REF!,
                                                               ($H$9*$H$12/100*1000)/($C50*#REF!*#REF!*SQRT($H$10)*(I$21/I$18*$D50/100+I$22/I$18*SQRT(1-($D50/100)^2)))*1000, ""),
                                                               ""), "")</f>
        <v/>
      </c>
    </row>
    <row r="51" spans="27:27" ht="12.75" customHeight="1"/>
  </sheetData>
  <mergeCells count="31"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7" orientation="landscape" horizontalDpi="1200" verticalDpi="1200" r:id="rId1"/>
  <headerFooter>
    <oddHeader>&amp;RPage &amp;P of &amp;N            .</oddHead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theme="6" tint="0.39997558519241921"/>
  </sheetPr>
  <dimension ref="A1:DM41"/>
  <sheetViews>
    <sheetView showZeros="0" view="pageBreakPreview" topLeftCell="A16" zoomScale="85" zoomScaleNormal="75" zoomScaleSheetLayoutView="85" workbookViewId="0">
      <selection activeCell="A36" sqref="A36:XFD36"/>
    </sheetView>
  </sheetViews>
  <sheetFormatPr defaultRowHeight="14.25"/>
  <cols>
    <col min="1" max="2" width="7.375" style="231" customWidth="1"/>
    <col min="3" max="3" width="7.75" style="231" customWidth="1"/>
    <col min="4" max="4" width="7" style="231" customWidth="1"/>
    <col min="5" max="5" width="6.875" style="231" bestFit="1" customWidth="1"/>
    <col min="6" max="6" width="6.875" style="231" customWidth="1"/>
    <col min="7" max="7" width="6.375" style="231" customWidth="1"/>
    <col min="8" max="8" width="6.625" style="231" customWidth="1"/>
    <col min="9" max="12" width="7.75" style="231" customWidth="1"/>
    <col min="13" max="13" width="6.625" style="231" customWidth="1"/>
    <col min="14" max="14" width="6.125" style="231" customWidth="1"/>
    <col min="15" max="15" width="7.125" style="231" customWidth="1"/>
    <col min="16" max="16" width="6.125" style="231" customWidth="1"/>
    <col min="17" max="17" width="7.125" style="231" customWidth="1"/>
    <col min="18" max="18" width="6.875" style="231" bestFit="1" customWidth="1"/>
    <col min="19" max="19" width="7.125" style="231" customWidth="1"/>
    <col min="20" max="20" width="9.375" style="231" customWidth="1"/>
    <col min="21" max="21" width="8.625" style="231" customWidth="1"/>
    <col min="22" max="24" width="6.125" style="231" customWidth="1"/>
    <col min="25" max="25" width="7.125" style="231" customWidth="1"/>
    <col min="26" max="26" width="5.625" style="231" customWidth="1"/>
    <col min="27" max="27" width="7.125" style="231" customWidth="1"/>
    <col min="28" max="28" width="5.625" style="231" customWidth="1"/>
    <col min="29" max="29" width="7.125" style="231" customWidth="1"/>
    <col min="30" max="30" width="5.625" style="231" customWidth="1"/>
    <col min="31" max="31" width="7.125" style="231" customWidth="1"/>
    <col min="32" max="32" width="5.625" style="231" customWidth="1"/>
    <col min="33" max="33" width="7.125" style="231" customWidth="1"/>
    <col min="34" max="34" width="5.625" style="231" customWidth="1"/>
    <col min="35" max="35" width="7.125" style="231" customWidth="1"/>
    <col min="36" max="36" width="5.625" style="231" customWidth="1"/>
    <col min="37" max="37" width="7.125" style="231" customWidth="1"/>
    <col min="38" max="16384" width="9" style="231"/>
  </cols>
  <sheetData>
    <row r="1" spans="1:117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9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  <c r="CY1" s="332"/>
      <c r="CZ1" s="332"/>
      <c r="DA1" s="332"/>
      <c r="DB1" s="332"/>
      <c r="DC1" s="332"/>
      <c r="DD1" s="332"/>
      <c r="DE1" s="332"/>
      <c r="DF1" s="332"/>
      <c r="DG1" s="332"/>
      <c r="DH1" s="332"/>
      <c r="DI1" s="332"/>
      <c r="DJ1" s="332"/>
      <c r="DK1" s="332"/>
      <c r="DL1" s="332"/>
      <c r="DM1" s="332"/>
    </row>
    <row r="2" spans="1:117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2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227"/>
      <c r="BV2" s="227"/>
      <c r="BW2" s="227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</row>
    <row r="3" spans="1:117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1"/>
      <c r="Y3" s="472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</row>
    <row r="4" spans="1:117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2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</row>
    <row r="5" spans="1:117" s="229" customFormat="1" ht="12.75" customHeight="1">
      <c r="A5" s="470" t="s">
        <v>137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2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</row>
    <row r="6" spans="1:117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2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  <c r="CY6" s="332"/>
      <c r="CZ6" s="332"/>
      <c r="DA6" s="332"/>
      <c r="DB6" s="332"/>
      <c r="DC6" s="332"/>
      <c r="DD6" s="332"/>
      <c r="DE6" s="332"/>
      <c r="DF6" s="332"/>
      <c r="DG6" s="332"/>
      <c r="DH6" s="332"/>
      <c r="DI6" s="332"/>
      <c r="DJ6" s="332"/>
      <c r="DK6" s="332"/>
      <c r="DL6" s="332"/>
      <c r="DM6" s="332"/>
    </row>
    <row r="7" spans="1:117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</row>
    <row r="8" spans="1:117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  <c r="CY8" s="230"/>
      <c r="CZ8" s="230"/>
      <c r="DA8" s="230"/>
      <c r="DB8" s="230"/>
      <c r="DC8" s="230"/>
      <c r="DD8" s="230"/>
      <c r="DE8" s="230"/>
      <c r="DF8" s="230"/>
      <c r="DG8" s="230"/>
      <c r="DH8" s="230"/>
      <c r="DI8" s="230"/>
      <c r="DJ8" s="230"/>
      <c r="DK8" s="230"/>
      <c r="DL8" s="230"/>
      <c r="DM8" s="230"/>
    </row>
    <row r="9" spans="1:117" ht="15" customHeight="1">
      <c r="E9" s="232" t="s">
        <v>0</v>
      </c>
      <c r="F9" s="233"/>
      <c r="G9" s="233"/>
      <c r="H9" s="23">
        <v>0.11</v>
      </c>
      <c r="I9" s="234" t="s">
        <v>1</v>
      </c>
      <c r="K9" s="476" t="s">
        <v>2</v>
      </c>
      <c r="L9" s="477"/>
      <c r="M9" s="477"/>
      <c r="N9" s="478" t="s">
        <v>55</v>
      </c>
      <c r="O9" s="479"/>
      <c r="Q9" s="480" t="s">
        <v>31</v>
      </c>
      <c r="R9" s="481"/>
      <c r="S9" s="482"/>
      <c r="T9" s="483">
        <v>0.61</v>
      </c>
      <c r="U9" s="484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</row>
    <row r="10" spans="1:117" ht="15" customHeight="1">
      <c r="E10" s="235" t="s">
        <v>8</v>
      </c>
      <c r="F10" s="236"/>
      <c r="G10" s="236"/>
      <c r="H10" s="24">
        <v>1</v>
      </c>
      <c r="I10" s="237" t="s">
        <v>29</v>
      </c>
      <c r="K10" s="443" t="s">
        <v>6</v>
      </c>
      <c r="L10" s="444"/>
      <c r="M10" s="444"/>
      <c r="N10" s="461" t="s">
        <v>25</v>
      </c>
      <c r="O10" s="462"/>
      <c r="Q10" s="456" t="s">
        <v>36</v>
      </c>
      <c r="R10" s="457"/>
      <c r="S10" s="458"/>
      <c r="T10" s="463" t="s">
        <v>78</v>
      </c>
      <c r="U10" s="464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  <c r="CY10" s="230"/>
      <c r="CZ10" s="230"/>
      <c r="DA10" s="230"/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</row>
    <row r="11" spans="1:117" ht="15" customHeight="1">
      <c r="E11" s="235" t="s">
        <v>3</v>
      </c>
      <c r="F11" s="236"/>
      <c r="G11" s="236"/>
      <c r="H11" s="25">
        <v>50</v>
      </c>
      <c r="I11" s="238" t="s">
        <v>4</v>
      </c>
      <c r="K11" s="443" t="s">
        <v>9</v>
      </c>
      <c r="L11" s="444"/>
      <c r="M11" s="444"/>
      <c r="N11" s="445" t="s">
        <v>26</v>
      </c>
      <c r="O11" s="446"/>
      <c r="Q11" s="456" t="s">
        <v>37</v>
      </c>
      <c r="R11" s="457"/>
      <c r="S11" s="458"/>
      <c r="T11" s="465">
        <v>240</v>
      </c>
      <c r="U11" s="466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  <c r="CY11" s="230"/>
      <c r="CZ11" s="230"/>
      <c r="DA11" s="230"/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</row>
    <row r="12" spans="1:117" ht="15" customHeight="1">
      <c r="E12" s="235" t="s">
        <v>49</v>
      </c>
      <c r="F12" s="236"/>
      <c r="G12" s="236"/>
      <c r="H12" s="25">
        <v>5</v>
      </c>
      <c r="I12" s="239" t="s">
        <v>7</v>
      </c>
      <c r="K12" s="443" t="s">
        <v>5</v>
      </c>
      <c r="L12" s="444"/>
      <c r="M12" s="444"/>
      <c r="N12" s="445" t="s">
        <v>27</v>
      </c>
      <c r="O12" s="446"/>
      <c r="Q12" s="456" t="s">
        <v>30</v>
      </c>
      <c r="R12" s="457"/>
      <c r="S12" s="458"/>
      <c r="T12" s="445" t="s">
        <v>47</v>
      </c>
      <c r="U12" s="446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  <c r="CY12" s="230"/>
      <c r="CZ12" s="230"/>
      <c r="DA12" s="230"/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</row>
    <row r="13" spans="1:117" ht="15" customHeight="1" thickBot="1">
      <c r="E13" s="240" t="s">
        <v>10</v>
      </c>
      <c r="F13" s="241"/>
      <c r="G13" s="241"/>
      <c r="H13" s="26" t="s">
        <v>70</v>
      </c>
      <c r="I13" s="42"/>
      <c r="K13" s="443" t="s">
        <v>11</v>
      </c>
      <c r="L13" s="444"/>
      <c r="M13" s="444"/>
      <c r="N13" s="553" t="s">
        <v>54</v>
      </c>
      <c r="O13" s="554"/>
      <c r="Q13" s="456" t="s">
        <v>13</v>
      </c>
      <c r="R13" s="457"/>
      <c r="S13" s="458"/>
      <c r="T13" s="459">
        <v>50</v>
      </c>
      <c r="U13" s="46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  <c r="CY13" s="230"/>
      <c r="CZ13" s="230"/>
      <c r="DA13" s="230"/>
      <c r="DB13" s="230"/>
      <c r="DC13" s="230"/>
      <c r="DD13" s="230"/>
      <c r="DE13" s="230"/>
      <c r="DF13" s="230"/>
      <c r="DG13" s="230"/>
      <c r="DH13" s="230"/>
      <c r="DI13" s="230"/>
      <c r="DJ13" s="230"/>
      <c r="DK13" s="230"/>
      <c r="DL13" s="230"/>
      <c r="DM13" s="230"/>
    </row>
    <row r="14" spans="1:117" ht="15" customHeight="1" thickBot="1">
      <c r="K14" s="443" t="s">
        <v>12</v>
      </c>
      <c r="L14" s="444"/>
      <c r="M14" s="444"/>
      <c r="N14" s="445" t="s">
        <v>60</v>
      </c>
      <c r="O14" s="446"/>
      <c r="Q14" s="447" t="s">
        <v>14</v>
      </c>
      <c r="R14" s="448"/>
      <c r="S14" s="449"/>
      <c r="T14" s="450">
        <v>35</v>
      </c>
      <c r="U14" s="451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0"/>
      <c r="DA14" s="230"/>
      <c r="DB14" s="230"/>
      <c r="DC14" s="230"/>
      <c r="DD14" s="230"/>
      <c r="DE14" s="230"/>
      <c r="DF14" s="230"/>
      <c r="DG14" s="230"/>
      <c r="DH14" s="230"/>
      <c r="DI14" s="230"/>
      <c r="DJ14" s="230"/>
      <c r="DK14" s="230"/>
      <c r="DL14" s="230"/>
      <c r="DM14" s="230"/>
    </row>
    <row r="15" spans="1:117" ht="15" customHeight="1" thickBot="1">
      <c r="K15" s="452" t="s">
        <v>15</v>
      </c>
      <c r="L15" s="453"/>
      <c r="M15" s="453"/>
      <c r="N15" s="454">
        <v>90</v>
      </c>
      <c r="O15" s="455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0"/>
      <c r="DJ15" s="230"/>
      <c r="DK15" s="230"/>
      <c r="DL15" s="230"/>
      <c r="DM15" s="230"/>
    </row>
    <row r="16" spans="1:117" ht="12.75" customHeight="1">
      <c r="D16" s="273"/>
      <c r="E16" s="273"/>
      <c r="F16" s="273"/>
      <c r="G16" s="274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0"/>
      <c r="DJ16" s="230"/>
      <c r="DK16" s="230"/>
      <c r="DL16" s="230"/>
      <c r="DM16" s="230"/>
    </row>
    <row r="17" spans="1:117" ht="12.75" customHeight="1" thickBot="1"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</row>
    <row r="18" spans="1:117" s="243" customFormat="1" ht="17.100000000000001" customHeight="1" thickBot="1">
      <c r="A18" s="44" t="s">
        <v>16</v>
      </c>
      <c r="B18" s="45"/>
      <c r="C18" s="45"/>
      <c r="D18" s="45"/>
      <c r="E18" s="45"/>
      <c r="F18" s="63" t="s">
        <v>44</v>
      </c>
      <c r="G18" s="54">
        <v>1</v>
      </c>
      <c r="H18" s="223">
        <v>1</v>
      </c>
      <c r="I18" s="223">
        <v>1</v>
      </c>
      <c r="J18" s="223">
        <v>1</v>
      </c>
      <c r="K18" s="224">
        <v>1</v>
      </c>
      <c r="L18" s="224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1</v>
      </c>
      <c r="S18" s="223">
        <v>1</v>
      </c>
      <c r="T18" s="223">
        <v>1</v>
      </c>
      <c r="U18" s="223"/>
      <c r="V18" s="223"/>
      <c r="W18" s="223"/>
      <c r="X18" s="223"/>
      <c r="Y18" s="65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42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</row>
    <row r="19" spans="1:117" ht="17.100000000000001" customHeight="1" thickBot="1">
      <c r="A19" s="46"/>
      <c r="B19" s="47"/>
      <c r="C19" s="47"/>
      <c r="D19" s="47"/>
      <c r="E19" s="47"/>
      <c r="F19" s="64" t="s">
        <v>45</v>
      </c>
      <c r="G19" s="80">
        <v>2.5</v>
      </c>
      <c r="H19" s="60">
        <v>4</v>
      </c>
      <c r="I19" s="60">
        <v>6</v>
      </c>
      <c r="J19" s="60">
        <v>10</v>
      </c>
      <c r="K19" s="79">
        <v>16</v>
      </c>
      <c r="L19" s="79">
        <v>25</v>
      </c>
      <c r="M19" s="60">
        <v>35</v>
      </c>
      <c r="N19" s="60">
        <v>50</v>
      </c>
      <c r="O19" s="60">
        <v>70</v>
      </c>
      <c r="P19" s="60">
        <v>95</v>
      </c>
      <c r="Q19" s="60">
        <v>120</v>
      </c>
      <c r="R19" s="60">
        <v>150</v>
      </c>
      <c r="S19" s="60">
        <v>185</v>
      </c>
      <c r="T19" s="60">
        <v>240</v>
      </c>
      <c r="U19" s="60"/>
      <c r="V19" s="60"/>
      <c r="W19" s="60"/>
      <c r="X19" s="60"/>
      <c r="Y19" s="67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42"/>
    </row>
    <row r="20" spans="1:117" ht="17.100000000000001" customHeight="1">
      <c r="A20" s="244" t="s">
        <v>32</v>
      </c>
      <c r="B20" s="245"/>
      <c r="C20" s="245"/>
      <c r="D20" s="245"/>
      <c r="E20" s="245"/>
      <c r="F20" s="245"/>
      <c r="G20" s="413">
        <v>36</v>
      </c>
      <c r="H20" s="412">
        <v>49</v>
      </c>
      <c r="I20" s="412">
        <v>63</v>
      </c>
      <c r="J20" s="412">
        <v>86</v>
      </c>
      <c r="K20" s="411">
        <v>115</v>
      </c>
      <c r="L20" s="411">
        <v>149</v>
      </c>
      <c r="M20" s="412">
        <v>185</v>
      </c>
      <c r="N20" s="412">
        <v>225</v>
      </c>
      <c r="O20" s="412">
        <v>289</v>
      </c>
      <c r="P20" s="412">
        <v>352</v>
      </c>
      <c r="Q20" s="412">
        <v>410</v>
      </c>
      <c r="R20" s="412">
        <v>473</v>
      </c>
      <c r="S20" s="412">
        <v>542</v>
      </c>
      <c r="T20" s="412">
        <v>641</v>
      </c>
      <c r="U20" s="247"/>
      <c r="V20" s="247"/>
      <c r="W20" s="247"/>
      <c r="X20" s="247"/>
      <c r="Y20" s="247"/>
      <c r="Z20" s="230"/>
      <c r="AA20" s="230" t="s">
        <v>138</v>
      </c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42"/>
    </row>
    <row r="21" spans="1:117" ht="17.100000000000001" customHeight="1">
      <c r="A21" s="249" t="s">
        <v>34</v>
      </c>
      <c r="B21" s="250"/>
      <c r="C21" s="250"/>
      <c r="D21" s="250"/>
      <c r="E21" s="250"/>
      <c r="F21" s="250"/>
      <c r="G21" s="351">
        <v>9.4499999999999993</v>
      </c>
      <c r="H21" s="295">
        <v>5.88</v>
      </c>
      <c r="I21" s="295">
        <v>3.93</v>
      </c>
      <c r="J21" s="295">
        <v>2.33</v>
      </c>
      <c r="K21" s="352">
        <v>1.47</v>
      </c>
      <c r="L21" s="352">
        <v>0.92700000000000005</v>
      </c>
      <c r="M21" s="295">
        <v>0.66800000000000004</v>
      </c>
      <c r="N21" s="295">
        <v>0.49399999999999999</v>
      </c>
      <c r="O21" s="295">
        <v>0.34200000000000003</v>
      </c>
      <c r="P21" s="295">
        <v>0.247</v>
      </c>
      <c r="Q21" s="295">
        <v>0.19600000000000001</v>
      </c>
      <c r="R21" s="295">
        <v>0.16</v>
      </c>
      <c r="S21" s="295">
        <v>0.1283</v>
      </c>
      <c r="T21" s="295">
        <v>9.8699999999999996E-2</v>
      </c>
      <c r="U21" s="295"/>
      <c r="V21" s="295"/>
      <c r="W21" s="295"/>
      <c r="X21" s="295"/>
      <c r="Y21" s="295"/>
      <c r="Z21" s="230"/>
      <c r="AA21" s="541" t="s">
        <v>141</v>
      </c>
      <c r="AB21" s="541"/>
      <c r="AC21" s="541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42"/>
    </row>
    <row r="22" spans="1:117" ht="17.100000000000001" customHeight="1">
      <c r="A22" s="249" t="s">
        <v>35</v>
      </c>
      <c r="B22" s="250"/>
      <c r="C22" s="250"/>
      <c r="D22" s="250"/>
      <c r="E22" s="250"/>
      <c r="F22" s="250"/>
      <c r="G22" s="351">
        <v>9.5000000000000001E-2</v>
      </c>
      <c r="H22" s="295">
        <v>0.09</v>
      </c>
      <c r="I22" s="295">
        <v>8.6999999999999994E-2</v>
      </c>
      <c r="J22" s="295">
        <v>8.3000000000000004E-2</v>
      </c>
      <c r="K22" s="352">
        <v>8.1000000000000003E-2</v>
      </c>
      <c r="L22" s="352">
        <v>8.1000000000000003E-2</v>
      </c>
      <c r="M22" s="295">
        <v>7.9000000000000001E-2</v>
      </c>
      <c r="N22" s="295">
        <v>7.4999999999999997E-2</v>
      </c>
      <c r="O22" s="295">
        <v>7.4999999999999997E-2</v>
      </c>
      <c r="P22" s="295">
        <v>7.1999999999999995E-2</v>
      </c>
      <c r="Q22" s="295">
        <v>7.1999999999999995E-2</v>
      </c>
      <c r="R22" s="295">
        <v>7.1999999999999995E-2</v>
      </c>
      <c r="S22" s="295">
        <v>7.1999999999999995E-2</v>
      </c>
      <c r="T22" s="295">
        <v>7.0999999999999994E-2</v>
      </c>
      <c r="U22" s="295"/>
      <c r="V22" s="295"/>
      <c r="W22" s="295"/>
      <c r="X22" s="295"/>
      <c r="Y22" s="295"/>
      <c r="Z22" s="230"/>
      <c r="AA22" s="541"/>
      <c r="AB22" s="541"/>
      <c r="AC22" s="541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42"/>
    </row>
    <row r="23" spans="1:117" ht="17.100000000000001" customHeight="1" thickBot="1">
      <c r="A23" s="254" t="s">
        <v>50</v>
      </c>
      <c r="B23" s="255"/>
      <c r="C23" s="255"/>
      <c r="D23" s="255"/>
      <c r="E23" s="255"/>
      <c r="F23" s="255"/>
      <c r="G23" s="256">
        <f t="shared" ref="G23:Y23" si="0">G20*$T$9</f>
        <v>21.96</v>
      </c>
      <c r="H23" s="257">
        <f t="shared" si="0"/>
        <v>29.89</v>
      </c>
      <c r="I23" s="257">
        <f t="shared" si="0"/>
        <v>38.43</v>
      </c>
      <c r="J23" s="257">
        <f t="shared" si="0"/>
        <v>52.46</v>
      </c>
      <c r="K23" s="257">
        <f t="shared" si="0"/>
        <v>70.149999999999991</v>
      </c>
      <c r="L23" s="257">
        <f t="shared" si="0"/>
        <v>90.89</v>
      </c>
      <c r="M23" s="257">
        <f t="shared" si="0"/>
        <v>112.85</v>
      </c>
      <c r="N23" s="257">
        <f t="shared" si="0"/>
        <v>137.25</v>
      </c>
      <c r="O23" s="257">
        <f t="shared" si="0"/>
        <v>176.29</v>
      </c>
      <c r="P23" s="257">
        <f t="shared" si="0"/>
        <v>214.72</v>
      </c>
      <c r="Q23" s="257">
        <f t="shared" si="0"/>
        <v>250.1</v>
      </c>
      <c r="R23" s="257">
        <f t="shared" si="0"/>
        <v>288.52999999999997</v>
      </c>
      <c r="S23" s="257">
        <f t="shared" si="0"/>
        <v>330.62</v>
      </c>
      <c r="T23" s="257">
        <f t="shared" si="0"/>
        <v>391.01</v>
      </c>
      <c r="U23" s="257">
        <f t="shared" si="0"/>
        <v>0</v>
      </c>
      <c r="V23" s="257">
        <f t="shared" si="0"/>
        <v>0</v>
      </c>
      <c r="W23" s="257">
        <f t="shared" si="0"/>
        <v>0</v>
      </c>
      <c r="X23" s="257">
        <f t="shared" si="0"/>
        <v>0</v>
      </c>
      <c r="Y23" s="334">
        <f t="shared" si="0"/>
        <v>0</v>
      </c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42"/>
    </row>
    <row r="24" spans="1:117" ht="17.100000000000001" customHeight="1">
      <c r="A24" s="27" t="s">
        <v>102</v>
      </c>
      <c r="B24" s="76"/>
      <c r="C24" s="433" t="s">
        <v>103</v>
      </c>
      <c r="D24" s="434"/>
      <c r="E24" s="435" t="s">
        <v>41</v>
      </c>
      <c r="F24" s="221" t="s">
        <v>57</v>
      </c>
      <c r="G24" s="437" t="s">
        <v>19</v>
      </c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9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42"/>
    </row>
    <row r="25" spans="1:117" ht="17.100000000000001" customHeight="1" thickBot="1">
      <c r="A25" s="93" t="s">
        <v>20</v>
      </c>
      <c r="B25" s="28" t="s">
        <v>79</v>
      </c>
      <c r="C25" s="57" t="s">
        <v>21</v>
      </c>
      <c r="D25" s="29" t="s">
        <v>40</v>
      </c>
      <c r="E25" s="436"/>
      <c r="F25" s="222" t="s">
        <v>58</v>
      </c>
      <c r="G25" s="440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2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42"/>
    </row>
    <row r="26" spans="1:117" ht="20.100000000000001" customHeight="1">
      <c r="A26" s="32">
        <v>1</v>
      </c>
      <c r="B26" s="77"/>
      <c r="C26" s="296">
        <f t="shared" ref="C26:C31" si="1">IF($B26="",A26/(($E26/100)*SQRT($H$10)*$H$9*$D26/100),B26/(($E26/100)*SQRT(3)*$H$9))</f>
        <v>11.363636363636363</v>
      </c>
      <c r="D26" s="353">
        <v>80</v>
      </c>
      <c r="E26" s="354">
        <v>100</v>
      </c>
      <c r="F26" s="298">
        <v>2.5</v>
      </c>
      <c r="G26" s="158">
        <f t="shared" ref="G26:P37" si="2">IFERROR(IF(OR((dAmp)&lt;Amp,G$18*G$19&lt;$F26),"",
                                                 (Voltage*1000*VD/100)/(Amp*2*(Res*PF/100+Rea*SIN(ACOS(PF/100))))*1000
                          ),"")</f>
        <v>31.771038466587903</v>
      </c>
      <c r="H26" s="158">
        <f t="shared" si="2"/>
        <v>50.861706599411512</v>
      </c>
      <c r="I26" s="158">
        <f t="shared" si="2"/>
        <v>75.714911457355612</v>
      </c>
      <c r="J26" s="158">
        <f t="shared" si="2"/>
        <v>126.44999477479359</v>
      </c>
      <c r="K26" s="158">
        <f t="shared" si="2"/>
        <v>197.6155479340193</v>
      </c>
      <c r="L26" s="158">
        <f t="shared" si="2"/>
        <v>306.2515818780056</v>
      </c>
      <c r="M26" s="158">
        <f t="shared" si="2"/>
        <v>415.95049845307659</v>
      </c>
      <c r="N26" s="158">
        <f t="shared" si="2"/>
        <v>549.75011358473432</v>
      </c>
      <c r="O26" s="158">
        <f t="shared" si="2"/>
        <v>759.57313245448847</v>
      </c>
      <c r="P26" s="158">
        <f t="shared" si="2"/>
        <v>1004.9833887043192</v>
      </c>
      <c r="Q26" s="158">
        <f t="shared" ref="Q26:Y37" si="3">IFERROR(IF(OR((dAmp)&lt;Amp,Q$18*Q$19&lt;$F26),"",
                                                 (Voltage*1000*VD/100)/(Amp*2*(Res*PF/100+Rea*SIN(ACOS(PF/100))))*1000
                          ),"")</f>
        <v>1210.0000000000002</v>
      </c>
      <c r="R26" s="158">
        <f t="shared" si="3"/>
        <v>1413.551401869159</v>
      </c>
      <c r="S26" s="158">
        <f t="shared" si="3"/>
        <v>1659.3527153044436</v>
      </c>
      <c r="T26" s="158">
        <f t="shared" si="3"/>
        <v>1990.786442908852</v>
      </c>
      <c r="U26" s="158" t="str">
        <f t="shared" si="3"/>
        <v/>
      </c>
      <c r="V26" s="158" t="str">
        <f t="shared" si="3"/>
        <v/>
      </c>
      <c r="W26" s="158" t="str">
        <f t="shared" si="3"/>
        <v/>
      </c>
      <c r="X26" s="158" t="str">
        <f t="shared" si="3"/>
        <v/>
      </c>
      <c r="Y26" s="158" t="str">
        <f t="shared" si="3"/>
        <v/>
      </c>
    </row>
    <row r="27" spans="1:117" ht="20.100000000000001" customHeight="1">
      <c r="A27" s="35">
        <v>1.5</v>
      </c>
      <c r="B27" s="78"/>
      <c r="C27" s="296">
        <f t="shared" si="1"/>
        <v>17.045454545454543</v>
      </c>
      <c r="D27" s="301">
        <v>80</v>
      </c>
      <c r="E27" s="302">
        <v>100</v>
      </c>
      <c r="F27" s="298">
        <v>2.5</v>
      </c>
      <c r="G27" s="158">
        <f t="shared" si="2"/>
        <v>21.1806923110586</v>
      </c>
      <c r="H27" s="158">
        <f t="shared" si="2"/>
        <v>33.907804399607677</v>
      </c>
      <c r="I27" s="158">
        <f t="shared" si="2"/>
        <v>50.476607638237077</v>
      </c>
      <c r="J27" s="158">
        <f t="shared" si="2"/>
        <v>84.299996516529092</v>
      </c>
      <c r="K27" s="158">
        <f t="shared" si="2"/>
        <v>131.74369862267955</v>
      </c>
      <c r="L27" s="158">
        <f t="shared" si="2"/>
        <v>204.16772125200379</v>
      </c>
      <c r="M27" s="158">
        <f t="shared" si="2"/>
        <v>277.30033230205106</v>
      </c>
      <c r="N27" s="158">
        <f t="shared" si="2"/>
        <v>366.50007572315621</v>
      </c>
      <c r="O27" s="158">
        <f t="shared" si="2"/>
        <v>506.38208830299237</v>
      </c>
      <c r="P27" s="158">
        <f t="shared" si="2"/>
        <v>669.98892580287952</v>
      </c>
      <c r="Q27" s="158">
        <f t="shared" si="3"/>
        <v>806.66666666666686</v>
      </c>
      <c r="R27" s="158">
        <f t="shared" si="3"/>
        <v>942.36760124610612</v>
      </c>
      <c r="S27" s="158">
        <f t="shared" si="3"/>
        <v>1106.2351435362957</v>
      </c>
      <c r="T27" s="158">
        <f t="shared" si="3"/>
        <v>1327.1909619392347</v>
      </c>
      <c r="U27" s="158" t="str">
        <f t="shared" si="3"/>
        <v/>
      </c>
      <c r="V27" s="158" t="str">
        <f t="shared" si="3"/>
        <v/>
      </c>
      <c r="W27" s="158" t="str">
        <f t="shared" si="3"/>
        <v/>
      </c>
      <c r="X27" s="158" t="str">
        <f t="shared" si="3"/>
        <v/>
      </c>
      <c r="Y27" s="158" t="str">
        <f t="shared" si="3"/>
        <v/>
      </c>
      <c r="Z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  <c r="AA27" s="231" t="str">
        <f>IFERROR( IF((I$23 *I$18)&gt;($C27*#REF!*#REF!),
                                                            IF( ($H$9*$H$12/100*1000)/($C27*#REF!*#REF!*SQRT($H$10)*(I$21/I$18*$D27/100+I$22/I$18*SQRT(1-($D27/100)^2)))*1000 &lt;#REF!,
                                                               ($H$9*$H$12/100*1000)/($C27*#REF!*#REF!*SQRT($H$10)*(I$21/I$18*$D27/100+I$22/I$18*SQRT(1-($D27/100)^2)))*1000, ""),
                                                               ""), "")</f>
        <v/>
      </c>
    </row>
    <row r="28" spans="1:117" ht="20.100000000000001" customHeight="1">
      <c r="A28" s="35">
        <v>2</v>
      </c>
      <c r="B28" s="78"/>
      <c r="C28" s="296">
        <f t="shared" si="1"/>
        <v>22.727272727272727</v>
      </c>
      <c r="D28" s="301">
        <v>80</v>
      </c>
      <c r="E28" s="302">
        <v>100</v>
      </c>
      <c r="F28" s="298">
        <v>2.5</v>
      </c>
      <c r="G28" s="158" t="str">
        <f t="shared" si="2"/>
        <v/>
      </c>
      <c r="H28" s="158">
        <f t="shared" si="2"/>
        <v>25.430853299705756</v>
      </c>
      <c r="I28" s="158">
        <f t="shared" si="2"/>
        <v>37.857455728677806</v>
      </c>
      <c r="J28" s="158">
        <f t="shared" si="2"/>
        <v>63.224997387396797</v>
      </c>
      <c r="K28" s="158">
        <f t="shared" si="2"/>
        <v>98.807773967009652</v>
      </c>
      <c r="L28" s="158">
        <f t="shared" si="2"/>
        <v>153.1257909390028</v>
      </c>
      <c r="M28" s="158">
        <f t="shared" si="2"/>
        <v>207.9752492265383</v>
      </c>
      <c r="N28" s="158">
        <f t="shared" si="2"/>
        <v>274.87505679236716</v>
      </c>
      <c r="O28" s="158">
        <f t="shared" si="2"/>
        <v>379.78656622724424</v>
      </c>
      <c r="P28" s="158">
        <f t="shared" si="2"/>
        <v>502.49169435215958</v>
      </c>
      <c r="Q28" s="158">
        <f t="shared" si="3"/>
        <v>605.00000000000011</v>
      </c>
      <c r="R28" s="158">
        <f t="shared" si="3"/>
        <v>706.7757009345795</v>
      </c>
      <c r="S28" s="158">
        <f t="shared" si="3"/>
        <v>829.67635765222178</v>
      </c>
      <c r="T28" s="158">
        <f t="shared" si="3"/>
        <v>995.393221454426</v>
      </c>
      <c r="U28" s="158" t="str">
        <f t="shared" si="3"/>
        <v/>
      </c>
      <c r="V28" s="158" t="str">
        <f t="shared" si="3"/>
        <v/>
      </c>
      <c r="W28" s="158" t="str">
        <f t="shared" si="3"/>
        <v/>
      </c>
      <c r="X28" s="158" t="str">
        <f t="shared" si="3"/>
        <v/>
      </c>
      <c r="Y28" s="158" t="str">
        <f t="shared" si="3"/>
        <v/>
      </c>
      <c r="Z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  <c r="AA28" s="231" t="str">
        <f>IFERROR( IF((I$23 *I$18)&gt;($C28*#REF!*#REF!),
                                                            IF( ($H$9*$H$12/100*1000)/($C28*#REF!*#REF!*SQRT($H$10)*(I$21/I$18*$D28/100+I$22/I$18*SQRT(1-($D28/100)^2)))*1000 &lt;#REF!,
                                                               ($H$9*$H$12/100*1000)/($C28*#REF!*#REF!*SQRT($H$10)*(I$21/I$18*$D28/100+I$22/I$18*SQRT(1-($D28/100)^2)))*1000, ""),
                                                               ""), "")</f>
        <v/>
      </c>
    </row>
    <row r="29" spans="1:117" ht="20.100000000000001" customHeight="1">
      <c r="A29" s="35">
        <v>2.5</v>
      </c>
      <c r="B29" s="78"/>
      <c r="C29" s="296">
        <f t="shared" si="1"/>
        <v>28.409090909090907</v>
      </c>
      <c r="D29" s="301">
        <v>80</v>
      </c>
      <c r="E29" s="302">
        <v>100</v>
      </c>
      <c r="F29" s="298">
        <v>2.5</v>
      </c>
      <c r="G29" s="158" t="str">
        <f t="shared" si="2"/>
        <v/>
      </c>
      <c r="H29" s="158">
        <f t="shared" si="2"/>
        <v>20.34468263976461</v>
      </c>
      <c r="I29" s="158">
        <f t="shared" si="2"/>
        <v>30.285964582942245</v>
      </c>
      <c r="J29" s="158">
        <f t="shared" si="2"/>
        <v>50.579997909917445</v>
      </c>
      <c r="K29" s="158">
        <f t="shared" si="2"/>
        <v>79.046219173607724</v>
      </c>
      <c r="L29" s="158">
        <f t="shared" si="2"/>
        <v>122.50063275120225</v>
      </c>
      <c r="M29" s="158">
        <f t="shared" si="2"/>
        <v>166.38019938123063</v>
      </c>
      <c r="N29" s="158">
        <f t="shared" si="2"/>
        <v>219.90004543389375</v>
      </c>
      <c r="O29" s="158">
        <f t="shared" si="2"/>
        <v>303.82925298179538</v>
      </c>
      <c r="P29" s="158">
        <f t="shared" si="2"/>
        <v>401.99335548172769</v>
      </c>
      <c r="Q29" s="158">
        <f t="shared" si="3"/>
        <v>484.00000000000011</v>
      </c>
      <c r="R29" s="158">
        <f t="shared" si="3"/>
        <v>565.42056074766356</v>
      </c>
      <c r="S29" s="158">
        <f t="shared" si="3"/>
        <v>663.74108612177747</v>
      </c>
      <c r="T29" s="158">
        <f t="shared" si="3"/>
        <v>796.31457716354078</v>
      </c>
      <c r="U29" s="158" t="str">
        <f t="shared" si="3"/>
        <v/>
      </c>
      <c r="V29" s="158" t="str">
        <f t="shared" si="3"/>
        <v/>
      </c>
      <c r="W29" s="158" t="str">
        <f t="shared" si="3"/>
        <v/>
      </c>
      <c r="X29" s="158" t="str">
        <f t="shared" si="3"/>
        <v/>
      </c>
      <c r="Y29" s="158" t="str">
        <f t="shared" si="3"/>
        <v/>
      </c>
      <c r="Z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  <c r="AA29" s="231" t="str">
        <f>IFERROR( IF((I$23 *I$18)&gt;($C29*#REF!*#REF!),
                                                            IF( ($H$9*$H$12/100*1000)/($C29*#REF!*#REF!*SQRT($H$10)*(I$21/I$18*$D29/100+I$22/I$18*SQRT(1-($D29/100)^2)))*1000 &lt;#REF!,
                                                               ($H$9*$H$12/100*1000)/($C29*#REF!*#REF!*SQRT($H$10)*(I$21/I$18*$D29/100+I$22/I$18*SQRT(1-($D29/100)^2)))*1000, ""),
                                                               ""), "")</f>
        <v/>
      </c>
    </row>
    <row r="30" spans="1:117" ht="20.100000000000001" customHeight="1">
      <c r="A30" s="35">
        <v>3</v>
      </c>
      <c r="B30" s="78"/>
      <c r="C30" s="296">
        <f t="shared" si="1"/>
        <v>34.090909090909086</v>
      </c>
      <c r="D30" s="301">
        <v>80</v>
      </c>
      <c r="E30" s="302">
        <v>100</v>
      </c>
      <c r="F30" s="298">
        <v>2.5</v>
      </c>
      <c r="G30" s="158" t="str">
        <f t="shared" si="2"/>
        <v/>
      </c>
      <c r="H30" s="158" t="str">
        <f t="shared" si="2"/>
        <v/>
      </c>
      <c r="I30" s="158">
        <f t="shared" si="2"/>
        <v>25.238303819118538</v>
      </c>
      <c r="J30" s="158">
        <f t="shared" si="2"/>
        <v>42.149998258264546</v>
      </c>
      <c r="K30" s="158">
        <f t="shared" si="2"/>
        <v>65.871849311339773</v>
      </c>
      <c r="L30" s="158">
        <f t="shared" si="2"/>
        <v>102.08386062600189</v>
      </c>
      <c r="M30" s="158">
        <f t="shared" si="2"/>
        <v>138.65016615102553</v>
      </c>
      <c r="N30" s="158">
        <f t="shared" si="2"/>
        <v>183.25003786157811</v>
      </c>
      <c r="O30" s="158">
        <f t="shared" si="2"/>
        <v>253.19104415149619</v>
      </c>
      <c r="P30" s="158">
        <f t="shared" si="2"/>
        <v>334.99446290143976</v>
      </c>
      <c r="Q30" s="158">
        <f t="shared" si="3"/>
        <v>403.33333333333343</v>
      </c>
      <c r="R30" s="158">
        <f t="shared" si="3"/>
        <v>471.18380062305306</v>
      </c>
      <c r="S30" s="158">
        <f t="shared" si="3"/>
        <v>553.11757176814785</v>
      </c>
      <c r="T30" s="158">
        <f t="shared" si="3"/>
        <v>663.59548096961737</v>
      </c>
      <c r="U30" s="158" t="str">
        <f t="shared" si="3"/>
        <v/>
      </c>
      <c r="V30" s="158" t="str">
        <f t="shared" si="3"/>
        <v/>
      </c>
      <c r="W30" s="158" t="str">
        <f t="shared" si="3"/>
        <v/>
      </c>
      <c r="X30" s="158" t="str">
        <f t="shared" si="3"/>
        <v/>
      </c>
      <c r="Y30" s="158" t="str">
        <f t="shared" si="3"/>
        <v/>
      </c>
      <c r="Z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  <c r="AA30" s="231" t="str">
        <f>IFERROR( IF((I$23 *I$18)&gt;($C30*#REF!*#REF!),
                                                            IF( ($H$9*$H$12/100*1000)/($C30*#REF!*#REF!*SQRT($H$10)*(I$21/I$18*$D30/100+I$22/I$18*SQRT(1-($D30/100)^2)))*1000 &lt;#REF!,
                                                               ($H$9*$H$12/100*1000)/($C30*#REF!*#REF!*SQRT($H$10)*(I$21/I$18*$D30/100+I$22/I$18*SQRT(1-($D30/100)^2)))*1000, ""),
                                                               ""), "")</f>
        <v/>
      </c>
    </row>
    <row r="31" spans="1:117" ht="20.100000000000001" customHeight="1">
      <c r="A31" s="35">
        <v>4</v>
      </c>
      <c r="B31" s="78"/>
      <c r="C31" s="296">
        <f t="shared" si="1"/>
        <v>45.454545454545453</v>
      </c>
      <c r="D31" s="301">
        <v>80</v>
      </c>
      <c r="E31" s="302">
        <v>100</v>
      </c>
      <c r="F31" s="298">
        <v>2.5</v>
      </c>
      <c r="G31" s="158" t="str">
        <f t="shared" si="2"/>
        <v/>
      </c>
      <c r="H31" s="158" t="str">
        <f t="shared" si="2"/>
        <v/>
      </c>
      <c r="I31" s="158" t="str">
        <f t="shared" si="2"/>
        <v/>
      </c>
      <c r="J31" s="158">
        <f t="shared" si="2"/>
        <v>31.612498693698399</v>
      </c>
      <c r="K31" s="158">
        <f t="shared" si="2"/>
        <v>49.403886983504826</v>
      </c>
      <c r="L31" s="158">
        <f t="shared" si="2"/>
        <v>76.562895469501399</v>
      </c>
      <c r="M31" s="158">
        <f t="shared" si="2"/>
        <v>103.98762461326915</v>
      </c>
      <c r="N31" s="158">
        <f t="shared" si="2"/>
        <v>137.43752839618358</v>
      </c>
      <c r="O31" s="158">
        <f t="shared" si="2"/>
        <v>189.89328311362212</v>
      </c>
      <c r="P31" s="158">
        <f t="shared" si="2"/>
        <v>251.24584717607979</v>
      </c>
      <c r="Q31" s="158">
        <f t="shared" si="3"/>
        <v>302.50000000000006</v>
      </c>
      <c r="R31" s="158">
        <f t="shared" si="3"/>
        <v>353.38785046728975</v>
      </c>
      <c r="S31" s="158">
        <f t="shared" si="3"/>
        <v>414.83817882611089</v>
      </c>
      <c r="T31" s="158">
        <f t="shared" si="3"/>
        <v>497.696610727213</v>
      </c>
      <c r="U31" s="158" t="str">
        <f t="shared" si="3"/>
        <v/>
      </c>
      <c r="V31" s="158" t="str">
        <f t="shared" si="3"/>
        <v/>
      </c>
      <c r="W31" s="158" t="str">
        <f t="shared" si="3"/>
        <v/>
      </c>
      <c r="X31" s="158" t="str">
        <f t="shared" si="3"/>
        <v/>
      </c>
      <c r="Y31" s="158" t="str">
        <f t="shared" si="3"/>
        <v/>
      </c>
      <c r="Z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  <c r="AA31" s="231" t="str">
        <f>IFERROR( IF((I$23 *I$18)&gt;($C31*#REF!*#REF!),
                                                            IF( ($H$9*$H$12/100*1000)/($C31*#REF!*#REF!*SQRT($H$10)*(I$21/I$18*$D31/100+I$22/I$18*SQRT(1-($D31/100)^2)))*1000 &lt;#REF!,
                                                               ($H$9*$H$12/100*1000)/($C31*#REF!*#REF!*SQRT($H$10)*(I$21/I$18*$D31/100+I$22/I$18*SQRT(1-($D31/100)^2)))*1000, ""),
                                                               ""), "")</f>
        <v/>
      </c>
    </row>
    <row r="32" spans="1:117" ht="17.100000000000001" customHeight="1">
      <c r="A32" s="35"/>
      <c r="B32" s="78"/>
      <c r="C32" s="296"/>
      <c r="D32" s="301"/>
      <c r="E32" s="302"/>
      <c r="F32" s="298"/>
      <c r="G32" s="158" t="str">
        <f t="shared" si="2"/>
        <v/>
      </c>
      <c r="H32" s="158" t="str">
        <f t="shared" si="2"/>
        <v/>
      </c>
      <c r="I32" s="158" t="str">
        <f t="shared" si="2"/>
        <v/>
      </c>
      <c r="J32" s="158" t="str">
        <f t="shared" si="2"/>
        <v/>
      </c>
      <c r="K32" s="158" t="str">
        <f t="shared" si="2"/>
        <v/>
      </c>
      <c r="L32" s="158" t="str">
        <f t="shared" si="2"/>
        <v/>
      </c>
      <c r="M32" s="158" t="str">
        <f t="shared" si="2"/>
        <v/>
      </c>
      <c r="N32" s="158" t="str">
        <f t="shared" si="2"/>
        <v/>
      </c>
      <c r="O32" s="158" t="str">
        <f t="shared" si="2"/>
        <v/>
      </c>
      <c r="P32" s="158" t="str">
        <f t="shared" si="2"/>
        <v/>
      </c>
      <c r="Q32" s="158" t="str">
        <f t="shared" si="3"/>
        <v/>
      </c>
      <c r="R32" s="158" t="str">
        <f t="shared" si="3"/>
        <v/>
      </c>
      <c r="S32" s="158" t="str">
        <f t="shared" si="3"/>
        <v/>
      </c>
      <c r="T32" s="158" t="str">
        <f t="shared" si="3"/>
        <v/>
      </c>
      <c r="U32" s="158" t="str">
        <f t="shared" si="3"/>
        <v/>
      </c>
      <c r="V32" s="158" t="str">
        <f t="shared" si="3"/>
        <v/>
      </c>
      <c r="W32" s="158" t="str">
        <f t="shared" si="3"/>
        <v/>
      </c>
      <c r="X32" s="158" t="str">
        <f t="shared" si="3"/>
        <v/>
      </c>
      <c r="Y32" s="158" t="str">
        <f t="shared" si="3"/>
        <v/>
      </c>
    </row>
    <row r="33" spans="1:27" ht="17.100000000000001" customHeight="1">
      <c r="A33" s="35"/>
      <c r="B33" s="78"/>
      <c r="C33" s="300"/>
      <c r="D33" s="344"/>
      <c r="E33" s="362"/>
      <c r="F33" s="298"/>
      <c r="G33" s="158" t="str">
        <f t="shared" si="2"/>
        <v/>
      </c>
      <c r="H33" s="158" t="str">
        <f t="shared" si="2"/>
        <v/>
      </c>
      <c r="I33" s="158" t="str">
        <f t="shared" si="2"/>
        <v/>
      </c>
      <c r="J33" s="158" t="str">
        <f t="shared" si="2"/>
        <v/>
      </c>
      <c r="K33" s="158" t="str">
        <f t="shared" si="2"/>
        <v/>
      </c>
      <c r="L33" s="158" t="str">
        <f t="shared" si="2"/>
        <v/>
      </c>
      <c r="M33" s="158" t="str">
        <f t="shared" si="2"/>
        <v/>
      </c>
      <c r="N33" s="158" t="str">
        <f t="shared" si="2"/>
        <v/>
      </c>
      <c r="O33" s="158" t="str">
        <f t="shared" si="2"/>
        <v/>
      </c>
      <c r="P33" s="158" t="str">
        <f t="shared" si="2"/>
        <v/>
      </c>
      <c r="Q33" s="158" t="str">
        <f t="shared" si="3"/>
        <v/>
      </c>
      <c r="R33" s="158" t="str">
        <f t="shared" si="3"/>
        <v/>
      </c>
      <c r="S33" s="158" t="str">
        <f t="shared" si="3"/>
        <v/>
      </c>
      <c r="T33" s="158" t="str">
        <f t="shared" si="3"/>
        <v/>
      </c>
      <c r="U33" s="158" t="str">
        <f t="shared" si="3"/>
        <v/>
      </c>
      <c r="V33" s="158" t="str">
        <f t="shared" si="3"/>
        <v/>
      </c>
      <c r="W33" s="158" t="str">
        <f t="shared" si="3"/>
        <v/>
      </c>
      <c r="X33" s="158" t="str">
        <f t="shared" si="3"/>
        <v/>
      </c>
      <c r="Y33" s="158" t="str">
        <f t="shared" si="3"/>
        <v/>
      </c>
      <c r="Z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  <c r="AA33" s="231" t="str">
        <f>IFERROR( IF((I$23 *I$18)&gt;($C33*#REF!*#REF!),
                                                            IF( ($H$9*$H$12/100*1000)/($C33*#REF!*#REF!*SQRT($H$10)*(I$21/I$18*$D33/100+I$22/I$18*SQRT(1-($D33/100)^2)))*1000 &lt;#REF!,
                                                               ($H$9*$H$12/100*1000)/($C33*#REF!*#REF!*SQRT($H$10)*(I$21/I$18*$D33/100+I$22/I$18*SQRT(1-($D33/100)^2)))*1000, ""),
                                                               ""), "")</f>
        <v/>
      </c>
    </row>
    <row r="34" spans="1:27" ht="17.100000000000001" customHeight="1">
      <c r="A34" s="35"/>
      <c r="B34" s="78"/>
      <c r="C34" s="300"/>
      <c r="D34" s="344"/>
      <c r="E34" s="362"/>
      <c r="F34" s="298"/>
      <c r="G34" s="158" t="str">
        <f t="shared" si="2"/>
        <v/>
      </c>
      <c r="H34" s="158" t="str">
        <f t="shared" si="2"/>
        <v/>
      </c>
      <c r="I34" s="158" t="str">
        <f t="shared" si="2"/>
        <v/>
      </c>
      <c r="J34" s="158" t="str">
        <f t="shared" si="2"/>
        <v/>
      </c>
      <c r="K34" s="158" t="str">
        <f t="shared" si="2"/>
        <v/>
      </c>
      <c r="L34" s="158" t="str">
        <f t="shared" si="2"/>
        <v/>
      </c>
      <c r="M34" s="158" t="str">
        <f t="shared" si="2"/>
        <v/>
      </c>
      <c r="N34" s="158" t="str">
        <f t="shared" si="2"/>
        <v/>
      </c>
      <c r="O34" s="158" t="str">
        <f t="shared" si="2"/>
        <v/>
      </c>
      <c r="P34" s="158" t="str">
        <f t="shared" si="2"/>
        <v/>
      </c>
      <c r="Q34" s="158" t="str">
        <f t="shared" si="3"/>
        <v/>
      </c>
      <c r="R34" s="158" t="str">
        <f t="shared" si="3"/>
        <v/>
      </c>
      <c r="S34" s="158" t="str">
        <f t="shared" si="3"/>
        <v/>
      </c>
      <c r="T34" s="158" t="str">
        <f t="shared" si="3"/>
        <v/>
      </c>
      <c r="U34" s="158" t="str">
        <f t="shared" si="3"/>
        <v/>
      </c>
      <c r="V34" s="158" t="str">
        <f t="shared" si="3"/>
        <v/>
      </c>
      <c r="W34" s="158" t="str">
        <f t="shared" si="3"/>
        <v/>
      </c>
      <c r="X34" s="158" t="str">
        <f t="shared" si="3"/>
        <v/>
      </c>
      <c r="Y34" s="158" t="str">
        <f t="shared" si="3"/>
        <v/>
      </c>
      <c r="Z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  <c r="AA34" s="231" t="str">
        <f>IFERROR( IF((I$23 *I$18)&gt;($C34*#REF!*#REF!),
                                                            IF( ($H$9*$H$12/100*1000)/($C34*#REF!*#REF!*SQRT($H$10)*(I$21/I$18*$D34/100+I$22/I$18*SQRT(1-($D34/100)^2)))*1000 &lt;#REF!,
                                                               ($H$9*$H$12/100*1000)/($C34*#REF!*#REF!*SQRT($H$10)*(I$21/I$18*$D34/100+I$22/I$18*SQRT(1-($D34/100)^2)))*1000, ""),
                                                               ""), "")</f>
        <v/>
      </c>
    </row>
    <row r="35" spans="1:27" ht="17.100000000000001" customHeight="1">
      <c r="A35" s="35"/>
      <c r="B35" s="78"/>
      <c r="C35" s="300"/>
      <c r="D35" s="344"/>
      <c r="E35" s="362"/>
      <c r="F35" s="298"/>
      <c r="G35" s="158" t="str">
        <f t="shared" si="2"/>
        <v/>
      </c>
      <c r="H35" s="158" t="str">
        <f t="shared" si="2"/>
        <v/>
      </c>
      <c r="I35" s="158" t="str">
        <f t="shared" si="2"/>
        <v/>
      </c>
      <c r="J35" s="158" t="str">
        <f t="shared" si="2"/>
        <v/>
      </c>
      <c r="K35" s="158" t="str">
        <f t="shared" si="2"/>
        <v/>
      </c>
      <c r="L35" s="158" t="str">
        <f t="shared" si="2"/>
        <v/>
      </c>
      <c r="M35" s="158" t="str">
        <f t="shared" si="2"/>
        <v/>
      </c>
      <c r="N35" s="158" t="str">
        <f t="shared" si="2"/>
        <v/>
      </c>
      <c r="O35" s="158" t="str">
        <f t="shared" si="2"/>
        <v/>
      </c>
      <c r="P35" s="158" t="str">
        <f t="shared" si="2"/>
        <v/>
      </c>
      <c r="Q35" s="158" t="str">
        <f t="shared" si="3"/>
        <v/>
      </c>
      <c r="R35" s="158" t="str">
        <f t="shared" si="3"/>
        <v/>
      </c>
      <c r="S35" s="158" t="str">
        <f t="shared" si="3"/>
        <v/>
      </c>
      <c r="T35" s="158" t="str">
        <f t="shared" si="3"/>
        <v/>
      </c>
      <c r="U35" s="158" t="str">
        <f t="shared" si="3"/>
        <v/>
      </c>
      <c r="V35" s="158" t="str">
        <f t="shared" si="3"/>
        <v/>
      </c>
      <c r="W35" s="158" t="str">
        <f t="shared" si="3"/>
        <v/>
      </c>
      <c r="X35" s="158" t="str">
        <f t="shared" si="3"/>
        <v/>
      </c>
      <c r="Y35" s="158" t="str">
        <f t="shared" si="3"/>
        <v/>
      </c>
      <c r="Z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  <c r="AA35" s="231" t="str">
        <f>IFERROR( IF((I$23 *I$18)&gt;($C35*#REF!*#REF!),
                                                            IF( ($H$9*$H$12/100*1000)/($C35*#REF!*#REF!*SQRT($H$10)*(I$21/I$18*$D35/100+I$22/I$18*SQRT(1-($D35/100)^2)))*1000 &lt;#REF!,
                                                               ($H$9*$H$12/100*1000)/($C35*#REF!*#REF!*SQRT($H$10)*(I$21/I$18*$D35/100+I$22/I$18*SQRT(1-($D35/100)^2)))*1000, ""),
                                                               ""), "")</f>
        <v/>
      </c>
    </row>
    <row r="36" spans="1:27" ht="17.100000000000001" customHeight="1">
      <c r="A36" s="35"/>
      <c r="B36" s="78"/>
      <c r="C36" s="300"/>
      <c r="D36" s="344"/>
      <c r="E36" s="362"/>
      <c r="F36" s="298"/>
      <c r="G36" s="158" t="str">
        <f t="shared" si="2"/>
        <v/>
      </c>
      <c r="H36" s="158" t="str">
        <f t="shared" si="2"/>
        <v/>
      </c>
      <c r="I36" s="158" t="str">
        <f t="shared" si="2"/>
        <v/>
      </c>
      <c r="J36" s="158" t="str">
        <f t="shared" si="2"/>
        <v/>
      </c>
      <c r="K36" s="158" t="str">
        <f t="shared" si="2"/>
        <v/>
      </c>
      <c r="L36" s="158" t="str">
        <f t="shared" si="2"/>
        <v/>
      </c>
      <c r="M36" s="158" t="str">
        <f t="shared" si="2"/>
        <v/>
      </c>
      <c r="N36" s="158" t="str">
        <f t="shared" si="2"/>
        <v/>
      </c>
      <c r="O36" s="158" t="str">
        <f t="shared" si="2"/>
        <v/>
      </c>
      <c r="P36" s="158" t="str">
        <f t="shared" si="2"/>
        <v/>
      </c>
      <c r="Q36" s="158" t="str">
        <f t="shared" si="3"/>
        <v/>
      </c>
      <c r="R36" s="158" t="str">
        <f t="shared" si="3"/>
        <v/>
      </c>
      <c r="S36" s="158" t="str">
        <f t="shared" si="3"/>
        <v/>
      </c>
      <c r="T36" s="158" t="str">
        <f t="shared" si="3"/>
        <v/>
      </c>
      <c r="U36" s="158" t="str">
        <f t="shared" si="3"/>
        <v/>
      </c>
      <c r="V36" s="158" t="str">
        <f t="shared" si="3"/>
        <v/>
      </c>
      <c r="W36" s="158" t="str">
        <f t="shared" si="3"/>
        <v/>
      </c>
      <c r="X36" s="158" t="str">
        <f t="shared" si="3"/>
        <v/>
      </c>
      <c r="Y36" s="158" t="str">
        <f t="shared" si="3"/>
        <v/>
      </c>
      <c r="Z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  <c r="AA36" s="231" t="str">
        <f>IFERROR( IF((I$23 *I$18)&gt;($C36*#REF!*#REF!),
                                                            IF( ($H$9*$H$12/100*1000)/($C36*#REF!*#REF!*SQRT($H$10)*(I$21/I$18*$D36/100+I$22/I$18*SQRT(1-($D36/100)^2)))*1000 &lt;#REF!,
                                                               ($H$9*$H$12/100*1000)/($C36*#REF!*#REF!*SQRT($H$10)*(I$21/I$18*$D36/100+I$22/I$18*SQRT(1-($D36/100)^2)))*1000, ""),
                                                               ""), "")</f>
        <v/>
      </c>
    </row>
    <row r="37" spans="1:27" ht="17.100000000000001" customHeight="1" thickBot="1">
      <c r="A37" s="95"/>
      <c r="B37" s="96"/>
      <c r="C37" s="348"/>
      <c r="D37" s="347"/>
      <c r="E37" s="363"/>
      <c r="F37" s="364"/>
      <c r="G37" s="216" t="str">
        <f t="shared" si="2"/>
        <v/>
      </c>
      <c r="H37" s="216" t="str">
        <f t="shared" si="2"/>
        <v/>
      </c>
      <c r="I37" s="216" t="str">
        <f t="shared" si="2"/>
        <v/>
      </c>
      <c r="J37" s="216" t="str">
        <f t="shared" si="2"/>
        <v/>
      </c>
      <c r="K37" s="216" t="str">
        <f t="shared" si="2"/>
        <v/>
      </c>
      <c r="L37" s="216" t="str">
        <f t="shared" si="2"/>
        <v/>
      </c>
      <c r="M37" s="216" t="str">
        <f t="shared" si="2"/>
        <v/>
      </c>
      <c r="N37" s="216" t="str">
        <f t="shared" si="2"/>
        <v/>
      </c>
      <c r="O37" s="216" t="str">
        <f t="shared" si="2"/>
        <v/>
      </c>
      <c r="P37" s="216" t="str">
        <f t="shared" si="2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216" t="str">
        <f t="shared" si="3"/>
        <v/>
      </c>
      <c r="W37" s="216" t="str">
        <f t="shared" si="3"/>
        <v/>
      </c>
      <c r="X37" s="216" t="str">
        <f t="shared" si="3"/>
        <v/>
      </c>
      <c r="Y37" s="216" t="str">
        <f t="shared" si="3"/>
        <v/>
      </c>
      <c r="Z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  <c r="AA37" s="231" t="str">
        <f>IFERROR( IF((I$23 *I$18)&gt;($C37*#REF!*#REF!),
                                                            IF( ($H$9*$H$12/100*1000)/($C37*#REF!*#REF!*SQRT($H$10)*(I$21/I$18*$D37/100+I$22/I$18*SQRT(1-($D37/100)^2)))*1000 &lt;#REF!,
                                                               ($H$9*$H$12/100*1000)/($C37*#REF!*#REF!*SQRT($H$10)*(I$21/I$18*$D37/100+I$22/I$18*SQRT(1-($D37/100)^2)))*1000, ""),
                                                               ""), "")</f>
        <v/>
      </c>
    </row>
    <row r="38" spans="1:27" ht="12.75" customHeight="1">
      <c r="AA38" s="231" t="str">
        <f>IFERROR( IF((I$23 *I$18)&gt;($C38*#REF!*#REF!),
                                                            IF( ($H$9*$H$12/100*1000)/($C38*#REF!*#REF!*SQRT($H$10)*(I$21/I$18*$D38/100+I$22/I$18*SQRT(1-($D38/100)^2)))*1000 &lt;#REF!,
                                                               ($H$9*$H$12/100*1000)/($C38*#REF!*#REF!*SQRT($H$10)*(I$21/I$18*$D38/100+I$22/I$18*SQRT(1-($D38/100)^2)))*1000, ""),
                                                               ""), "")</f>
        <v/>
      </c>
    </row>
    <row r="39" spans="1:27" ht="12.75" customHeight="1">
      <c r="AA39" s="231" t="str">
        <f>IFERROR( IF((I$23 *I$18)&gt;($C39*#REF!*#REF!),
                                                            IF( ($H$9*$H$12/100*1000)/($C39*#REF!*#REF!*SQRT($H$10)*(I$21/I$18*$D39/100+I$22/I$18*SQRT(1-($D39/100)^2)))*1000 &lt;#REF!,
                                                               ($H$9*$H$12/100*1000)/($C39*#REF!*#REF!*SQRT($H$10)*(I$21/I$18*$D39/100+I$22/I$18*SQRT(1-($D39/100)^2)))*1000, ""),
                                                               ""), "")</f>
        <v/>
      </c>
    </row>
    <row r="40" spans="1:27" ht="12.75" customHeight="1">
      <c r="C40" s="230"/>
      <c r="D40" s="230"/>
      <c r="E40" s="230"/>
      <c r="F40" s="230"/>
      <c r="AA40" s="231" t="str">
        <f>IFERROR( IF((I$23 *I$18)&gt;($C40*#REF!*#REF!),
                                                            IF( ($H$9*$H$12/100*1000)/($C40*#REF!*#REF!*SQRT($H$10)*(I$21/I$18*$D40/100+I$22/I$18*SQRT(1-($D40/100)^2)))*1000 &lt;#REF!,
                                                               ($H$9*$H$12/100*1000)/($C40*#REF!*#REF!*SQRT($H$10)*(I$21/I$18*$D40/100+I$22/I$18*SQRT(1-($D40/100)^2)))*1000, ""),
                                                               ""), "")</f>
        <v/>
      </c>
    </row>
    <row r="41" spans="1:27" ht="12.75" customHeight="1"/>
  </sheetData>
  <mergeCells count="32">
    <mergeCell ref="AA21:AC22"/>
    <mergeCell ref="A1:Y4"/>
    <mergeCell ref="A5:Y7"/>
    <mergeCell ref="K9:M9"/>
    <mergeCell ref="N9:O9"/>
    <mergeCell ref="Q9:S9"/>
    <mergeCell ref="T9:U9"/>
    <mergeCell ref="K10:M10"/>
    <mergeCell ref="N10:O10"/>
    <mergeCell ref="Q10:S10"/>
    <mergeCell ref="T10:U10"/>
    <mergeCell ref="K11:M11"/>
    <mergeCell ref="N11:O11"/>
    <mergeCell ref="Q11:S11"/>
    <mergeCell ref="T11:U11"/>
    <mergeCell ref="K12:M12"/>
    <mergeCell ref="N12:O12"/>
    <mergeCell ref="Q12:S12"/>
    <mergeCell ref="T12:U12"/>
    <mergeCell ref="K13:M13"/>
    <mergeCell ref="N13:O13"/>
    <mergeCell ref="Q13:S13"/>
    <mergeCell ref="T13:U13"/>
    <mergeCell ref="C24:D24"/>
    <mergeCell ref="E24:E25"/>
    <mergeCell ref="G24:Y25"/>
    <mergeCell ref="K14:M14"/>
    <mergeCell ref="N14:O14"/>
    <mergeCell ref="Q14:S14"/>
    <mergeCell ref="T14:U14"/>
    <mergeCell ref="K15:M15"/>
    <mergeCell ref="N15:O15"/>
  </mergeCells>
  <dataValidations count="1">
    <dataValidation type="list" allowBlank="1" showInputMessage="1" showErrorMessage="1" sqref="T12">
      <formula1>$AD$10:$AD$11</formula1>
    </dataValidation>
  </dataValidations>
  <printOptions horizontalCentered="1"/>
  <pageMargins left="0.63" right="0.57999999999999996" top="0.93" bottom="0.75" header="1.1499999999999999" footer="0.3"/>
  <pageSetup paperSize="9" scale="76" orientation="landscape" r:id="rId1"/>
  <headerFooter>
    <oddHeader>&amp;RPage &amp;P of &amp;N            .</oddHead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6" tint="0.39997558519241921"/>
  </sheetPr>
  <dimension ref="A1:CX38"/>
  <sheetViews>
    <sheetView showZeros="0" view="pageBreakPreview" zoomScale="70" zoomScaleNormal="75" zoomScaleSheetLayoutView="70" workbookViewId="0">
      <selection activeCell="AA23" sqref="AA23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9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2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2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2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470" t="s">
        <v>112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2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2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5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83</v>
      </c>
      <c r="K9" s="480" t="s">
        <v>84</v>
      </c>
      <c r="L9" s="481"/>
      <c r="M9" s="482"/>
      <c r="N9" s="478" t="s">
        <v>55</v>
      </c>
      <c r="O9" s="479"/>
      <c r="Q9" s="480" t="s">
        <v>31</v>
      </c>
      <c r="R9" s="481"/>
      <c r="S9" s="481"/>
      <c r="T9" s="482"/>
      <c r="U9" s="580">
        <v>0.55700000000000005</v>
      </c>
      <c r="V9" s="581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85</v>
      </c>
      <c r="F10" s="236"/>
      <c r="G10" s="236"/>
      <c r="H10" s="25">
        <v>50</v>
      </c>
      <c r="I10" s="238" t="s">
        <v>4</v>
      </c>
      <c r="K10" s="456" t="s">
        <v>86</v>
      </c>
      <c r="L10" s="457"/>
      <c r="M10" s="458"/>
      <c r="N10" s="461" t="s">
        <v>25</v>
      </c>
      <c r="O10" s="462"/>
      <c r="Q10" s="456" t="s">
        <v>36</v>
      </c>
      <c r="R10" s="457"/>
      <c r="S10" s="457"/>
      <c r="T10" s="458"/>
      <c r="U10" s="463" t="s">
        <v>87</v>
      </c>
      <c r="V10" s="464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1</v>
      </c>
      <c r="I11" s="239" t="s">
        <v>88</v>
      </c>
      <c r="K11" s="456" t="s">
        <v>89</v>
      </c>
      <c r="L11" s="457"/>
      <c r="M11" s="458"/>
      <c r="N11" s="445" t="s">
        <v>26</v>
      </c>
      <c r="O11" s="446"/>
      <c r="Q11" s="456" t="s">
        <v>37</v>
      </c>
      <c r="R11" s="457"/>
      <c r="S11" s="457"/>
      <c r="T11" s="458"/>
      <c r="U11" s="463">
        <v>240</v>
      </c>
      <c r="V11" s="464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90</v>
      </c>
      <c r="F12" s="241"/>
      <c r="G12" s="241"/>
      <c r="H12" s="26" t="s">
        <v>91</v>
      </c>
      <c r="I12" s="42"/>
      <c r="K12" s="456" t="s">
        <v>92</v>
      </c>
      <c r="L12" s="457"/>
      <c r="M12" s="458"/>
      <c r="N12" s="445" t="s">
        <v>65</v>
      </c>
      <c r="O12" s="446"/>
      <c r="Q12" s="456" t="s">
        <v>30</v>
      </c>
      <c r="R12" s="457"/>
      <c r="S12" s="457"/>
      <c r="T12" s="458"/>
      <c r="U12" s="463" t="s">
        <v>47</v>
      </c>
      <c r="V12" s="464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56" t="s">
        <v>93</v>
      </c>
      <c r="L13" s="457"/>
      <c r="M13" s="458"/>
      <c r="N13" s="445" t="s">
        <v>94</v>
      </c>
      <c r="O13" s="446"/>
      <c r="Q13" s="577" t="s">
        <v>95</v>
      </c>
      <c r="R13" s="578"/>
      <c r="S13" s="578"/>
      <c r="T13" s="579"/>
      <c r="U13" s="463">
        <v>45</v>
      </c>
      <c r="V13" s="464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56" t="s">
        <v>96</v>
      </c>
      <c r="L14" s="457"/>
      <c r="M14" s="458"/>
      <c r="N14" s="445" t="s">
        <v>97</v>
      </c>
      <c r="O14" s="446"/>
      <c r="Q14" s="525" t="s">
        <v>98</v>
      </c>
      <c r="R14" s="526"/>
      <c r="S14" s="526"/>
      <c r="T14" s="527"/>
      <c r="U14" s="575">
        <v>30</v>
      </c>
      <c r="V14" s="576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447" t="s">
        <v>99</v>
      </c>
      <c r="L15" s="448"/>
      <c r="M15" s="449"/>
      <c r="N15" s="454">
        <v>90</v>
      </c>
      <c r="O15" s="455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65">
        <v>115</v>
      </c>
      <c r="I20" s="365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>
        <f>HLOOKUP(R$19,$D$19:$Q$22,2,FALSE)*R$18</f>
        <v>946</v>
      </c>
      <c r="S20" s="276">
        <f>HLOOKUP(S$19,$D$19:$Q$22,2,FALSE)*S$18</f>
        <v>1084</v>
      </c>
      <c r="T20" s="276">
        <f>HLOOKUP(T$19,$D$19:$Q$22,2,FALSE)*T$18</f>
        <v>1282</v>
      </c>
      <c r="U20" s="276">
        <f>HLOOKUP(U$19,$D$19:$Q$22,2,FALSE)*U$18</f>
        <v>1626</v>
      </c>
      <c r="V20" s="276">
        <f>HLOOKUP(V$19,$D$19:$Q$22,2,FALSE)*V$18</f>
        <v>1923</v>
      </c>
    </row>
    <row r="21" spans="1:102" ht="17.100000000000001" customHeight="1">
      <c r="A21" s="249" t="s">
        <v>34</v>
      </c>
      <c r="B21" s="250"/>
      <c r="C21" s="250"/>
      <c r="D21" s="366">
        <v>9.6389999999999993</v>
      </c>
      <c r="E21" s="356">
        <v>5.99</v>
      </c>
      <c r="F21" s="356">
        <v>3.9649999999999999</v>
      </c>
      <c r="G21" s="356">
        <v>2.3460000000000001</v>
      </c>
      <c r="H21" s="367">
        <v>1.4790000000000001</v>
      </c>
      <c r="I21" s="367">
        <v>0.93600000000000005</v>
      </c>
      <c r="J21" s="356">
        <v>0.67400000000000004</v>
      </c>
      <c r="K21" s="356">
        <v>0.498</v>
      </c>
      <c r="L21" s="356">
        <v>0.34399999999999997</v>
      </c>
      <c r="M21" s="356">
        <v>0.248</v>
      </c>
      <c r="N21" s="356">
        <v>0.19600000000000001</v>
      </c>
      <c r="O21" s="356">
        <v>0.161</v>
      </c>
      <c r="P21" s="356">
        <v>0.127</v>
      </c>
      <c r="Q21" s="356">
        <v>9.7100000000000006E-2</v>
      </c>
      <c r="R21" s="356">
        <f>HLOOKUP(R$19,$D$19:$Q$22,3,FALSE)/R$18</f>
        <v>8.0500000000000002E-2</v>
      </c>
      <c r="S21" s="356">
        <f>HLOOKUP(S$19,$D$19:$Q$22,3,FALSE)/S$18</f>
        <v>6.3500000000000001E-2</v>
      </c>
      <c r="T21" s="356">
        <f>HLOOKUP(T$19,$D$19:$Q$22,3,FALSE)/T$18</f>
        <v>4.8550000000000003E-2</v>
      </c>
      <c r="U21" s="356">
        <f>HLOOKUP(U$19,$D$19:$Q$22,3,FALSE)/U$18</f>
        <v>4.2333333333333334E-2</v>
      </c>
      <c r="V21" s="356">
        <f>HLOOKUP(V$19,$D$19:$Q$22,3,FALSE)/V$18</f>
        <v>3.2366666666666669E-2</v>
      </c>
    </row>
    <row r="22" spans="1:102" ht="17.100000000000001" customHeight="1">
      <c r="A22" s="249" t="s">
        <v>35</v>
      </c>
      <c r="B22" s="250"/>
      <c r="C22" s="250"/>
      <c r="D22" s="366"/>
      <c r="E22" s="356"/>
      <c r="F22" s="356"/>
      <c r="G22" s="367"/>
      <c r="H22" s="367"/>
      <c r="I22" s="367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102" ht="17.100000000000001" customHeight="1" thickBot="1">
      <c r="A23" s="254" t="s">
        <v>50</v>
      </c>
      <c r="B23" s="255"/>
      <c r="C23" s="255"/>
      <c r="D23" s="368">
        <f t="shared" ref="D23:V23" si="0">D20*$U$9</f>
        <v>20.052000000000003</v>
      </c>
      <c r="E23" s="369">
        <f t="shared" si="0"/>
        <v>27.293000000000003</v>
      </c>
      <c r="F23" s="369">
        <f t="shared" si="0"/>
        <v>35.091000000000001</v>
      </c>
      <c r="G23" s="369">
        <f t="shared" si="0"/>
        <v>47.902000000000001</v>
      </c>
      <c r="H23" s="369">
        <f t="shared" si="0"/>
        <v>64.055000000000007</v>
      </c>
      <c r="I23" s="369">
        <f t="shared" si="0"/>
        <v>82.993000000000009</v>
      </c>
      <c r="J23" s="369">
        <f t="shared" si="0"/>
        <v>103.04500000000002</v>
      </c>
      <c r="K23" s="369">
        <f t="shared" si="0"/>
        <v>125.32500000000002</v>
      </c>
      <c r="L23" s="369">
        <f t="shared" si="0"/>
        <v>160.97300000000001</v>
      </c>
      <c r="M23" s="369">
        <f t="shared" si="0"/>
        <v>196.06400000000002</v>
      </c>
      <c r="N23" s="369">
        <f t="shared" si="0"/>
        <v>228.37000000000003</v>
      </c>
      <c r="O23" s="369">
        <f t="shared" si="0"/>
        <v>263.46100000000001</v>
      </c>
      <c r="P23" s="369">
        <f t="shared" si="0"/>
        <v>301.89400000000001</v>
      </c>
      <c r="Q23" s="369">
        <f t="shared" si="0"/>
        <v>357.03700000000003</v>
      </c>
      <c r="R23" s="369">
        <f t="shared" si="0"/>
        <v>526.92200000000003</v>
      </c>
      <c r="S23" s="369">
        <f t="shared" si="0"/>
        <v>603.78800000000001</v>
      </c>
      <c r="T23" s="369">
        <f t="shared" si="0"/>
        <v>714.07400000000007</v>
      </c>
      <c r="U23" s="369">
        <f t="shared" si="0"/>
        <v>905.68200000000013</v>
      </c>
      <c r="V23" s="369">
        <f t="shared" si="0"/>
        <v>1071.1110000000001</v>
      </c>
    </row>
    <row r="24" spans="1:102" ht="17.100000000000001" customHeight="1">
      <c r="A24" s="27" t="s">
        <v>102</v>
      </c>
      <c r="B24" s="219" t="s">
        <v>103</v>
      </c>
      <c r="C24" s="221" t="s">
        <v>57</v>
      </c>
      <c r="D24" s="437" t="s">
        <v>100</v>
      </c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9"/>
    </row>
    <row r="25" spans="1:102" ht="17.100000000000001" customHeight="1" thickBot="1">
      <c r="A25" s="93" t="s">
        <v>20</v>
      </c>
      <c r="B25" s="28" t="s">
        <v>21</v>
      </c>
      <c r="C25" s="222" t="s">
        <v>58</v>
      </c>
      <c r="D25" s="440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2"/>
    </row>
    <row r="26" spans="1:102" ht="20.100000000000001" customHeight="1">
      <c r="A26" s="32">
        <v>0.1</v>
      </c>
      <c r="B26" s="370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62.765847079572573</v>
      </c>
      <c r="E26" s="68">
        <f t="shared" si="2"/>
        <v>101.0016694490818</v>
      </c>
      <c r="F26" s="68">
        <f t="shared" si="2"/>
        <v>152.58511979823456</v>
      </c>
      <c r="G26" s="68">
        <f t="shared" si="2"/>
        <v>257.88576300085253</v>
      </c>
      <c r="H26" s="68">
        <f t="shared" si="2"/>
        <v>409.06017579445569</v>
      </c>
      <c r="I26" s="68">
        <f t="shared" si="2"/>
        <v>646.36752136752125</v>
      </c>
      <c r="J26" s="68">
        <f t="shared" si="2"/>
        <v>897.62611275964389</v>
      </c>
      <c r="K26" s="68">
        <f t="shared" si="2"/>
        <v>1214.859437751004</v>
      </c>
      <c r="L26" s="68">
        <f t="shared" si="2"/>
        <v>1758.7209302325582</v>
      </c>
      <c r="M26" s="68">
        <f t="shared" si="2"/>
        <v>2439.516129032258</v>
      </c>
      <c r="N26" s="68">
        <f t="shared" ref="N26:V36" si="3">IFERROR(IF(OR((dAmp)&lt;Amp,N$19&lt;$C26),"",
                                                 (Voltage*1000*VD/100)/(Amp*2*(Res))*1000
                          ),"")</f>
        <v>3086.7346938775513</v>
      </c>
      <c r="O26" s="68">
        <f t="shared" si="3"/>
        <v>3757.7639751552788</v>
      </c>
      <c r="P26" s="68">
        <f t="shared" si="3"/>
        <v>4763.7795275590552</v>
      </c>
      <c r="Q26" s="68">
        <f t="shared" si="3"/>
        <v>6230.6900102986619</v>
      </c>
      <c r="R26" s="68">
        <f t="shared" si="3"/>
        <v>7515.5279503105576</v>
      </c>
      <c r="S26" s="68">
        <f t="shared" si="3"/>
        <v>9527.5590551181103</v>
      </c>
      <c r="T26" s="68">
        <f t="shared" si="3"/>
        <v>12461.380020597324</v>
      </c>
      <c r="U26" s="68">
        <f t="shared" si="3"/>
        <v>14291.338582677165</v>
      </c>
      <c r="V26" s="68">
        <f t="shared" si="3"/>
        <v>18692.070030895979</v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12.553169415914516</v>
      </c>
      <c r="E27" s="68">
        <f t="shared" si="2"/>
        <v>20.20033388981636</v>
      </c>
      <c r="F27" s="68">
        <f t="shared" si="2"/>
        <v>30.517023959646913</v>
      </c>
      <c r="G27" s="68">
        <f t="shared" si="2"/>
        <v>51.5771526001705</v>
      </c>
      <c r="H27" s="68">
        <f t="shared" si="2"/>
        <v>81.812035158891135</v>
      </c>
      <c r="I27" s="68">
        <f t="shared" si="2"/>
        <v>129.27350427350427</v>
      </c>
      <c r="J27" s="68">
        <f t="shared" si="2"/>
        <v>179.52522255192881</v>
      </c>
      <c r="K27" s="68">
        <f t="shared" si="2"/>
        <v>242.97188755020082</v>
      </c>
      <c r="L27" s="68">
        <f t="shared" si="2"/>
        <v>351.74418604651163</v>
      </c>
      <c r="M27" s="68">
        <f t="shared" si="2"/>
        <v>487.90322580645159</v>
      </c>
      <c r="N27" s="68">
        <f t="shared" si="3"/>
        <v>617.34693877551013</v>
      </c>
      <c r="O27" s="68">
        <f t="shared" si="3"/>
        <v>751.55279503105589</v>
      </c>
      <c r="P27" s="68">
        <f t="shared" si="3"/>
        <v>952.75590551181085</v>
      </c>
      <c r="Q27" s="68">
        <f t="shared" si="3"/>
        <v>1246.1380020597321</v>
      </c>
      <c r="R27" s="68">
        <f t="shared" si="3"/>
        <v>1503.1055900621118</v>
      </c>
      <c r="S27" s="68">
        <f t="shared" si="3"/>
        <v>1905.5118110236217</v>
      </c>
      <c r="T27" s="68">
        <f t="shared" si="3"/>
        <v>2492.2760041194642</v>
      </c>
      <c r="U27" s="68">
        <f t="shared" si="3"/>
        <v>2858.267716535433</v>
      </c>
      <c r="V27" s="68">
        <f t="shared" si="3"/>
        <v>3738.4140061791963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6.2765847079572579</v>
      </c>
      <c r="E28" s="68">
        <f t="shared" si="2"/>
        <v>10.10016694490818</v>
      </c>
      <c r="F28" s="68">
        <f t="shared" si="2"/>
        <v>15.258511979823457</v>
      </c>
      <c r="G28" s="68">
        <f t="shared" si="2"/>
        <v>25.78857630008525</v>
      </c>
      <c r="H28" s="68">
        <f t="shared" si="2"/>
        <v>40.906017579445567</v>
      </c>
      <c r="I28" s="68">
        <f t="shared" si="2"/>
        <v>64.636752136752136</v>
      </c>
      <c r="J28" s="68">
        <f t="shared" si="2"/>
        <v>89.762611275964403</v>
      </c>
      <c r="K28" s="68">
        <f t="shared" si="2"/>
        <v>121.48594377510041</v>
      </c>
      <c r="L28" s="68">
        <f t="shared" si="2"/>
        <v>175.87209302325581</v>
      </c>
      <c r="M28" s="68">
        <f t="shared" si="2"/>
        <v>243.95161290322579</v>
      </c>
      <c r="N28" s="68">
        <f t="shared" si="3"/>
        <v>308.67346938775506</v>
      </c>
      <c r="O28" s="68">
        <f t="shared" si="3"/>
        <v>375.77639751552795</v>
      </c>
      <c r="P28" s="68">
        <f t="shared" si="3"/>
        <v>476.37795275590543</v>
      </c>
      <c r="Q28" s="68">
        <f t="shared" si="3"/>
        <v>623.06900102986606</v>
      </c>
      <c r="R28" s="68">
        <f t="shared" si="3"/>
        <v>751.55279503105589</v>
      </c>
      <c r="S28" s="68">
        <f t="shared" si="3"/>
        <v>952.75590551181085</v>
      </c>
      <c r="T28" s="68">
        <f t="shared" si="3"/>
        <v>1246.1380020597321</v>
      </c>
      <c r="U28" s="68">
        <f t="shared" si="3"/>
        <v>1429.1338582677165</v>
      </c>
      <c r="V28" s="68">
        <f t="shared" si="3"/>
        <v>1869.2070030895982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4.1843898053048383</v>
      </c>
      <c r="E29" s="68">
        <f t="shared" si="2"/>
        <v>6.7334446299387869</v>
      </c>
      <c r="F29" s="68">
        <f t="shared" si="2"/>
        <v>10.172341319882305</v>
      </c>
      <c r="G29" s="68">
        <f t="shared" si="2"/>
        <v>17.192384200056832</v>
      </c>
      <c r="H29" s="68">
        <f t="shared" si="2"/>
        <v>27.270678386297046</v>
      </c>
      <c r="I29" s="68">
        <f t="shared" si="2"/>
        <v>43.091168091168086</v>
      </c>
      <c r="J29" s="68">
        <f t="shared" si="2"/>
        <v>59.841740850642928</v>
      </c>
      <c r="K29" s="68">
        <f t="shared" si="2"/>
        <v>80.990629183400273</v>
      </c>
      <c r="L29" s="68">
        <f t="shared" si="2"/>
        <v>117.24806201550389</v>
      </c>
      <c r="M29" s="68">
        <f t="shared" si="2"/>
        <v>162.63440860215056</v>
      </c>
      <c r="N29" s="68">
        <f t="shared" si="3"/>
        <v>205.78231292517006</v>
      </c>
      <c r="O29" s="68">
        <f t="shared" si="3"/>
        <v>250.51759834368531</v>
      </c>
      <c r="P29" s="68">
        <f t="shared" si="3"/>
        <v>317.58530183727038</v>
      </c>
      <c r="Q29" s="68">
        <f t="shared" si="3"/>
        <v>415.37933401991074</v>
      </c>
      <c r="R29" s="68">
        <f t="shared" si="3"/>
        <v>501.03519668737061</v>
      </c>
      <c r="S29" s="68">
        <f t="shared" si="3"/>
        <v>635.17060367454076</v>
      </c>
      <c r="T29" s="68">
        <f t="shared" si="3"/>
        <v>830.75866803982149</v>
      </c>
      <c r="U29" s="68">
        <f t="shared" si="3"/>
        <v>952.75590551181108</v>
      </c>
      <c r="V29" s="68">
        <f t="shared" si="3"/>
        <v>1246.1380020597321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18.181818181818183</v>
      </c>
      <c r="C30" s="298">
        <v>2.5</v>
      </c>
      <c r="D30" s="68">
        <f t="shared" si="2"/>
        <v>3.1382923539786289</v>
      </c>
      <c r="E30" s="68">
        <f t="shared" si="2"/>
        <v>5.05008347245409</v>
      </c>
      <c r="F30" s="68">
        <f t="shared" si="2"/>
        <v>7.6292559899117283</v>
      </c>
      <c r="G30" s="68">
        <f t="shared" si="2"/>
        <v>12.894288150042625</v>
      </c>
      <c r="H30" s="68">
        <f t="shared" si="2"/>
        <v>20.453008789722784</v>
      </c>
      <c r="I30" s="68">
        <f t="shared" si="2"/>
        <v>32.318376068376068</v>
      </c>
      <c r="J30" s="68">
        <f t="shared" si="2"/>
        <v>44.881305637982202</v>
      </c>
      <c r="K30" s="68">
        <f t="shared" si="2"/>
        <v>60.742971887550205</v>
      </c>
      <c r="L30" s="68">
        <f t="shared" si="2"/>
        <v>87.936046511627907</v>
      </c>
      <c r="M30" s="68">
        <f t="shared" si="2"/>
        <v>121.9758064516129</v>
      </c>
      <c r="N30" s="68">
        <f t="shared" si="3"/>
        <v>154.33673469387753</v>
      </c>
      <c r="O30" s="68">
        <f t="shared" si="3"/>
        <v>187.88819875776397</v>
      </c>
      <c r="P30" s="68">
        <f t="shared" si="3"/>
        <v>238.18897637795271</v>
      </c>
      <c r="Q30" s="68">
        <f t="shared" si="3"/>
        <v>311.53450051493303</v>
      </c>
      <c r="R30" s="68">
        <f t="shared" si="3"/>
        <v>375.77639751552795</v>
      </c>
      <c r="S30" s="68">
        <f t="shared" si="3"/>
        <v>476.37795275590543</v>
      </c>
      <c r="T30" s="68">
        <f t="shared" si="3"/>
        <v>623.06900102986606</v>
      </c>
      <c r="U30" s="68">
        <f t="shared" si="3"/>
        <v>714.56692913385825</v>
      </c>
      <c r="V30" s="68">
        <f t="shared" si="3"/>
        <v>934.60350154479909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X38"/>
  <sheetViews>
    <sheetView showZeros="0" tabSelected="1" view="pageBreakPreview" topLeftCell="A4" zoomScale="70" zoomScaleNormal="75" zoomScaleSheetLayoutView="70" workbookViewId="0">
      <selection activeCell="B32" sqref="B32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15.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9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2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2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2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470" t="s">
        <v>144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2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2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5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0.11</v>
      </c>
      <c r="I9" s="234" t="s">
        <v>1</v>
      </c>
      <c r="K9" s="480" t="s">
        <v>2</v>
      </c>
      <c r="L9" s="481"/>
      <c r="M9" s="482"/>
      <c r="N9" s="478" t="s">
        <v>55</v>
      </c>
      <c r="O9" s="479"/>
      <c r="Q9" s="480" t="s">
        <v>31</v>
      </c>
      <c r="R9" s="481"/>
      <c r="S9" s="481"/>
      <c r="T9" s="482"/>
      <c r="U9" s="580">
        <v>0.8</v>
      </c>
      <c r="V9" s="581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3</v>
      </c>
      <c r="F10" s="236"/>
      <c r="G10" s="236"/>
      <c r="H10" s="25">
        <v>50</v>
      </c>
      <c r="I10" s="238" t="s">
        <v>4</v>
      </c>
      <c r="K10" s="456" t="s">
        <v>145</v>
      </c>
      <c r="L10" s="457"/>
      <c r="M10" s="458"/>
      <c r="N10" s="461" t="s">
        <v>25</v>
      </c>
      <c r="O10" s="462"/>
      <c r="Q10" s="456" t="s">
        <v>36</v>
      </c>
      <c r="R10" s="457"/>
      <c r="S10" s="457"/>
      <c r="T10" s="458"/>
      <c r="U10" s="463" t="s">
        <v>87</v>
      </c>
      <c r="V10" s="464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5</v>
      </c>
      <c r="I11" s="239" t="s">
        <v>146</v>
      </c>
      <c r="K11" s="456" t="s">
        <v>147</v>
      </c>
      <c r="L11" s="457"/>
      <c r="M11" s="458"/>
      <c r="N11" s="445" t="s">
        <v>26</v>
      </c>
      <c r="O11" s="446"/>
      <c r="Q11" s="456" t="s">
        <v>37</v>
      </c>
      <c r="R11" s="457"/>
      <c r="S11" s="457"/>
      <c r="T11" s="458"/>
      <c r="U11" s="463">
        <v>240</v>
      </c>
      <c r="V11" s="464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148</v>
      </c>
      <c r="F12" s="241"/>
      <c r="G12" s="241"/>
      <c r="H12" s="26" t="s">
        <v>91</v>
      </c>
      <c r="I12" s="42"/>
      <c r="K12" s="456" t="s">
        <v>149</v>
      </c>
      <c r="L12" s="457"/>
      <c r="M12" s="458"/>
      <c r="N12" s="445" t="s">
        <v>27</v>
      </c>
      <c r="O12" s="446"/>
      <c r="Q12" s="456" t="s">
        <v>30</v>
      </c>
      <c r="R12" s="457"/>
      <c r="S12" s="457"/>
      <c r="T12" s="458"/>
      <c r="U12" s="463" t="s">
        <v>47</v>
      </c>
      <c r="V12" s="464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56" t="s">
        <v>150</v>
      </c>
      <c r="L13" s="457"/>
      <c r="M13" s="458"/>
      <c r="N13" s="445" t="s">
        <v>94</v>
      </c>
      <c r="O13" s="446"/>
      <c r="Q13" s="577" t="s">
        <v>151</v>
      </c>
      <c r="R13" s="578"/>
      <c r="S13" s="578"/>
      <c r="T13" s="579"/>
      <c r="U13" s="463">
        <v>50</v>
      </c>
      <c r="V13" s="464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56" t="s">
        <v>152</v>
      </c>
      <c r="L14" s="457"/>
      <c r="M14" s="458"/>
      <c r="N14" s="445" t="s">
        <v>97</v>
      </c>
      <c r="O14" s="446"/>
      <c r="Q14" s="525" t="s">
        <v>153</v>
      </c>
      <c r="R14" s="526"/>
      <c r="S14" s="526"/>
      <c r="T14" s="527"/>
      <c r="U14" s="575">
        <v>35</v>
      </c>
      <c r="V14" s="576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447" t="s">
        <v>154</v>
      </c>
      <c r="L15" s="448"/>
      <c r="M15" s="449"/>
      <c r="N15" s="454">
        <v>90</v>
      </c>
      <c r="O15" s="455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425">
        <v>1</v>
      </c>
      <c r="F18" s="425">
        <v>1</v>
      </c>
      <c r="G18" s="54">
        <v>1</v>
      </c>
      <c r="H18" s="426">
        <v>1</v>
      </c>
      <c r="I18" s="426">
        <v>1</v>
      </c>
      <c r="J18" s="425">
        <v>1</v>
      </c>
      <c r="K18" s="425">
        <v>1</v>
      </c>
      <c r="L18" s="425">
        <v>1</v>
      </c>
      <c r="M18" s="425">
        <v>1</v>
      </c>
      <c r="N18" s="425">
        <v>1</v>
      </c>
      <c r="O18" s="425">
        <v>1</v>
      </c>
      <c r="P18" s="425">
        <v>1</v>
      </c>
      <c r="Q18" s="425">
        <v>1</v>
      </c>
      <c r="R18" s="425"/>
      <c r="S18" s="425"/>
      <c r="T18" s="425"/>
      <c r="U18" s="425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65">
        <v>115</v>
      </c>
      <c r="I20" s="365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/>
      <c r="S20" s="276"/>
      <c r="T20" s="276"/>
      <c r="U20" s="276"/>
      <c r="V20" s="276"/>
      <c r="X20" s="231" t="s">
        <v>138</v>
      </c>
    </row>
    <row r="21" spans="1:102" ht="17.100000000000001" customHeight="1">
      <c r="A21" s="249" t="s">
        <v>34</v>
      </c>
      <c r="B21" s="250"/>
      <c r="C21" s="250"/>
      <c r="D21" s="366">
        <v>9.4499999999999993</v>
      </c>
      <c r="E21" s="356">
        <v>5.88</v>
      </c>
      <c r="F21" s="356">
        <v>3.93</v>
      </c>
      <c r="G21" s="356">
        <v>2.33</v>
      </c>
      <c r="H21" s="429">
        <v>1.47</v>
      </c>
      <c r="I21" s="429">
        <v>0.92700000000000005</v>
      </c>
      <c r="J21" s="356">
        <v>0.66800000000000004</v>
      </c>
      <c r="K21" s="356">
        <v>0.49399999999999999</v>
      </c>
      <c r="L21" s="356">
        <v>0.34200000000000003</v>
      </c>
      <c r="M21" s="356">
        <v>0.247</v>
      </c>
      <c r="N21" s="356">
        <v>0.19600000000000001</v>
      </c>
      <c r="O21" s="356">
        <v>0.16</v>
      </c>
      <c r="P21" s="356">
        <v>0.1283</v>
      </c>
      <c r="Q21" s="356">
        <v>9.8699999999999996E-2</v>
      </c>
      <c r="R21" s="356"/>
      <c r="S21" s="356"/>
      <c r="T21" s="356"/>
      <c r="U21" s="356"/>
      <c r="V21" s="356"/>
      <c r="X21" s="541" t="s">
        <v>141</v>
      </c>
      <c r="Y21" s="541"/>
      <c r="Z21" s="541"/>
    </row>
    <row r="22" spans="1:102" ht="17.100000000000001" customHeight="1">
      <c r="A22" s="249" t="s">
        <v>35</v>
      </c>
      <c r="B22" s="250"/>
      <c r="C22" s="250"/>
      <c r="D22" s="366"/>
      <c r="E22" s="356"/>
      <c r="F22" s="356"/>
      <c r="G22" s="429"/>
      <c r="H22" s="429"/>
      <c r="I22" s="42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  <c r="X22" s="541"/>
      <c r="Y22" s="541"/>
      <c r="Z22" s="541"/>
    </row>
    <row r="23" spans="1:102" ht="17.100000000000001" customHeight="1" thickBot="1">
      <c r="A23" s="254" t="s">
        <v>50</v>
      </c>
      <c r="B23" s="255"/>
      <c r="C23" s="255"/>
      <c r="D23" s="368">
        <f t="shared" ref="D23:V23" si="0">D20*$U$9</f>
        <v>28.8</v>
      </c>
      <c r="E23" s="369">
        <f t="shared" si="0"/>
        <v>39.200000000000003</v>
      </c>
      <c r="F23" s="369">
        <f t="shared" si="0"/>
        <v>50.400000000000006</v>
      </c>
      <c r="G23" s="369">
        <f t="shared" si="0"/>
        <v>68.8</v>
      </c>
      <c r="H23" s="369">
        <f t="shared" si="0"/>
        <v>92</v>
      </c>
      <c r="I23" s="369">
        <f t="shared" si="0"/>
        <v>119.2</v>
      </c>
      <c r="J23" s="369">
        <f t="shared" si="0"/>
        <v>148</v>
      </c>
      <c r="K23" s="369">
        <f t="shared" si="0"/>
        <v>180</v>
      </c>
      <c r="L23" s="369">
        <f t="shared" si="0"/>
        <v>231.20000000000002</v>
      </c>
      <c r="M23" s="369">
        <f t="shared" si="0"/>
        <v>281.60000000000002</v>
      </c>
      <c r="N23" s="369">
        <f t="shared" si="0"/>
        <v>328</v>
      </c>
      <c r="O23" s="369">
        <f t="shared" si="0"/>
        <v>378.40000000000003</v>
      </c>
      <c r="P23" s="369">
        <f t="shared" si="0"/>
        <v>433.6</v>
      </c>
      <c r="Q23" s="369">
        <f t="shared" si="0"/>
        <v>512.80000000000007</v>
      </c>
      <c r="R23" s="369">
        <f t="shared" si="0"/>
        <v>0</v>
      </c>
      <c r="S23" s="369">
        <f t="shared" si="0"/>
        <v>0</v>
      </c>
      <c r="T23" s="369">
        <f t="shared" si="0"/>
        <v>0</v>
      </c>
      <c r="U23" s="369">
        <f t="shared" si="0"/>
        <v>0</v>
      </c>
      <c r="V23" s="369">
        <f t="shared" si="0"/>
        <v>0</v>
      </c>
    </row>
    <row r="24" spans="1:102" ht="17.100000000000001" customHeight="1">
      <c r="A24" s="27" t="s">
        <v>102</v>
      </c>
      <c r="B24" s="424" t="s">
        <v>103</v>
      </c>
      <c r="C24" s="427" t="s">
        <v>57</v>
      </c>
      <c r="D24" s="437" t="s">
        <v>155</v>
      </c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9"/>
    </row>
    <row r="25" spans="1:102" ht="17.100000000000001" customHeight="1" thickBot="1">
      <c r="A25" s="93" t="s">
        <v>20</v>
      </c>
      <c r="B25" s="28" t="s">
        <v>21</v>
      </c>
      <c r="C25" s="428" t="s">
        <v>58</v>
      </c>
      <c r="D25" s="440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2"/>
    </row>
    <row r="26" spans="1:102" ht="20.100000000000001" customHeight="1">
      <c r="A26" s="32">
        <v>0.1</v>
      </c>
      <c r="B26" s="370">
        <f t="shared" ref="B26:B37" si="1">A26/($H$9)</f>
        <v>0.90909090909090917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320.10582010582004</v>
      </c>
      <c r="E26" s="68">
        <f t="shared" si="2"/>
        <v>514.45578231292507</v>
      </c>
      <c r="F26" s="68">
        <f t="shared" si="2"/>
        <v>769.72010178117034</v>
      </c>
      <c r="G26" s="68">
        <f t="shared" si="2"/>
        <v>1298.2832618025748</v>
      </c>
      <c r="H26" s="68">
        <f t="shared" si="2"/>
        <v>2057.8231292517003</v>
      </c>
      <c r="I26" s="68">
        <f t="shared" si="2"/>
        <v>3263.2146709816607</v>
      </c>
      <c r="J26" s="68">
        <f t="shared" si="2"/>
        <v>4528.4431137724541</v>
      </c>
      <c r="K26" s="68">
        <f t="shared" si="2"/>
        <v>6123.4817813765176</v>
      </c>
      <c r="L26" s="68">
        <f t="shared" si="2"/>
        <v>8845.0292397660814</v>
      </c>
      <c r="M26" s="68">
        <f t="shared" si="2"/>
        <v>12246.963562753035</v>
      </c>
      <c r="N26" s="68">
        <f t="shared" ref="N26:V36" si="3">IFERROR(IF(OR((dAmp)&lt;Amp,N$19&lt;$C26),"",
                                                 (Voltage*1000*VD/100)/(Amp*2*(Res))*1000
                          ),"")</f>
        <v>15433.673469387753</v>
      </c>
      <c r="O26" s="68">
        <f t="shared" si="3"/>
        <v>18906.249999999996</v>
      </c>
      <c r="P26" s="68">
        <f t="shared" si="3"/>
        <v>23577.552611067807</v>
      </c>
      <c r="Q26" s="68">
        <f t="shared" si="3"/>
        <v>30648.429584599799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10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64.021164021164026</v>
      </c>
      <c r="E27" s="68">
        <f t="shared" si="2"/>
        <v>102.89115646258503</v>
      </c>
      <c r="F27" s="68">
        <f t="shared" si="2"/>
        <v>153.94402035623406</v>
      </c>
      <c r="G27" s="68">
        <f t="shared" si="2"/>
        <v>259.65665236051501</v>
      </c>
      <c r="H27" s="68">
        <f t="shared" si="2"/>
        <v>411.56462585034012</v>
      </c>
      <c r="I27" s="68">
        <f t="shared" si="2"/>
        <v>652.64293419633225</v>
      </c>
      <c r="J27" s="68">
        <f t="shared" si="2"/>
        <v>905.68862275449089</v>
      </c>
      <c r="K27" s="68">
        <f t="shared" si="2"/>
        <v>1224.6963562753035</v>
      </c>
      <c r="L27" s="68">
        <f t="shared" si="2"/>
        <v>1769.0058479532161</v>
      </c>
      <c r="M27" s="68">
        <f t="shared" si="2"/>
        <v>2449.392712550607</v>
      </c>
      <c r="N27" s="68">
        <f t="shared" si="3"/>
        <v>3086.7346938775509</v>
      </c>
      <c r="O27" s="68">
        <f t="shared" si="3"/>
        <v>3781.2499999999991</v>
      </c>
      <c r="P27" s="68">
        <f t="shared" si="3"/>
        <v>4715.5105222135617</v>
      </c>
      <c r="Q27" s="68">
        <f t="shared" si="3"/>
        <v>6129.6859169199588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32.010582010582013</v>
      </c>
      <c r="E28" s="68">
        <f t="shared" si="2"/>
        <v>51.445578231292515</v>
      </c>
      <c r="F28" s="68">
        <f t="shared" si="2"/>
        <v>76.972010178117031</v>
      </c>
      <c r="G28" s="68">
        <f t="shared" si="2"/>
        <v>129.82832618025751</v>
      </c>
      <c r="H28" s="68">
        <f t="shared" si="2"/>
        <v>205.78231292517006</v>
      </c>
      <c r="I28" s="68">
        <f t="shared" si="2"/>
        <v>326.32146709816612</v>
      </c>
      <c r="J28" s="68">
        <f t="shared" si="2"/>
        <v>452.84431137724545</v>
      </c>
      <c r="K28" s="68">
        <f t="shared" si="2"/>
        <v>612.34817813765176</v>
      </c>
      <c r="L28" s="68">
        <f t="shared" si="2"/>
        <v>884.50292397660803</v>
      </c>
      <c r="M28" s="68">
        <f t="shared" si="2"/>
        <v>1224.6963562753035</v>
      </c>
      <c r="N28" s="68">
        <f t="shared" si="3"/>
        <v>1543.3673469387754</v>
      </c>
      <c r="O28" s="68">
        <f t="shared" si="3"/>
        <v>1890.6249999999995</v>
      </c>
      <c r="P28" s="68">
        <f t="shared" si="3"/>
        <v>2357.7552611067808</v>
      </c>
      <c r="Q28" s="68">
        <f t="shared" si="3"/>
        <v>3064.8429584599794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8</v>
      </c>
      <c r="B29" s="340">
        <f t="shared" si="1"/>
        <v>72.727272727272734</v>
      </c>
      <c r="C29" s="298">
        <v>2.5</v>
      </c>
      <c r="D29" s="68" t="str">
        <f t="shared" si="2"/>
        <v/>
      </c>
      <c r="E29" s="68" t="str">
        <f t="shared" si="2"/>
        <v/>
      </c>
      <c r="F29" s="68" t="str">
        <f t="shared" si="2"/>
        <v/>
      </c>
      <c r="G29" s="68" t="str">
        <f t="shared" si="2"/>
        <v/>
      </c>
      <c r="H29" s="68">
        <f t="shared" si="2"/>
        <v>25.722789115646258</v>
      </c>
      <c r="I29" s="68">
        <f t="shared" si="2"/>
        <v>40.790183387270766</v>
      </c>
      <c r="J29" s="68">
        <f t="shared" si="2"/>
        <v>56.605538922155681</v>
      </c>
      <c r="K29" s="68">
        <f t="shared" si="2"/>
        <v>76.54352226720647</v>
      </c>
      <c r="L29" s="68">
        <f t="shared" si="2"/>
        <v>110.562865497076</v>
      </c>
      <c r="M29" s="68">
        <f t="shared" si="2"/>
        <v>153.08704453441294</v>
      </c>
      <c r="N29" s="68">
        <f t="shared" si="3"/>
        <v>192.92091836734693</v>
      </c>
      <c r="O29" s="68">
        <f t="shared" si="3"/>
        <v>236.32812499999994</v>
      </c>
      <c r="P29" s="68">
        <f t="shared" si="3"/>
        <v>294.7194076383476</v>
      </c>
      <c r="Q29" s="68">
        <f t="shared" si="3"/>
        <v>383.10536980749742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/>
      <c r="B30" s="340">
        <f t="shared" si="1"/>
        <v>0</v>
      </c>
      <c r="C30" s="298">
        <v>2.5</v>
      </c>
      <c r="D30" s="68" t="str">
        <f t="shared" si="2"/>
        <v/>
      </c>
      <c r="E30" s="68" t="str">
        <f t="shared" si="2"/>
        <v/>
      </c>
      <c r="F30" s="68" t="str">
        <f t="shared" si="2"/>
        <v/>
      </c>
      <c r="G30" s="68" t="str">
        <f t="shared" si="2"/>
        <v/>
      </c>
      <c r="H30" s="68" t="str">
        <f t="shared" si="2"/>
        <v/>
      </c>
      <c r="I30" s="68" t="str">
        <f t="shared" si="2"/>
        <v/>
      </c>
      <c r="J30" s="68" t="str">
        <f t="shared" si="2"/>
        <v/>
      </c>
      <c r="K30" s="68" t="str">
        <f t="shared" si="2"/>
        <v/>
      </c>
      <c r="L30" s="68" t="str">
        <f t="shared" si="2"/>
        <v/>
      </c>
      <c r="M30" s="68" t="str">
        <f t="shared" si="2"/>
        <v/>
      </c>
      <c r="N30" s="68" t="str">
        <f t="shared" si="3"/>
        <v/>
      </c>
      <c r="O30" s="68" t="str">
        <f t="shared" si="3"/>
        <v/>
      </c>
      <c r="P30" s="68" t="str">
        <f t="shared" si="3"/>
        <v/>
      </c>
      <c r="Q30" s="68" t="str">
        <f t="shared" si="3"/>
        <v/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30">
    <mergeCell ref="X21:Z22"/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CX38"/>
  <sheetViews>
    <sheetView showZeros="0" view="pageBreakPreview" topLeftCell="A7" zoomScale="70" zoomScaleNormal="75" zoomScaleSheetLayoutView="70" workbookViewId="0">
      <selection activeCell="S32" sqref="S32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15.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102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9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332"/>
      <c r="BV1" s="332"/>
      <c r="BW1" s="332"/>
      <c r="BX1" s="332"/>
      <c r="BY1" s="332"/>
      <c r="BZ1" s="332"/>
      <c r="CA1" s="332"/>
      <c r="CB1" s="332"/>
      <c r="CC1" s="332"/>
      <c r="CD1" s="332"/>
      <c r="CE1" s="332"/>
      <c r="CF1" s="332"/>
      <c r="CG1" s="332"/>
      <c r="CH1" s="332"/>
      <c r="CI1" s="332"/>
      <c r="CJ1" s="332"/>
      <c r="CK1" s="332"/>
      <c r="CL1" s="332"/>
      <c r="CM1" s="332"/>
      <c r="CN1" s="332"/>
      <c r="CO1" s="332"/>
      <c r="CP1" s="332"/>
      <c r="CQ1" s="332"/>
      <c r="CR1" s="332"/>
      <c r="CS1" s="332"/>
      <c r="CT1" s="332"/>
      <c r="CU1" s="332"/>
      <c r="CV1" s="332"/>
      <c r="CW1" s="332"/>
      <c r="CX1" s="332"/>
    </row>
    <row r="2" spans="1:102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2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</row>
    <row r="3" spans="1:102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2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</row>
    <row r="4" spans="1:102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2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</row>
    <row r="5" spans="1:102" s="229" customFormat="1" ht="12.75" customHeight="1">
      <c r="A5" s="470" t="s">
        <v>144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2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</row>
    <row r="6" spans="1:102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2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332"/>
      <c r="BV6" s="332"/>
      <c r="BW6" s="332"/>
      <c r="BX6" s="332"/>
      <c r="BY6" s="332"/>
      <c r="BZ6" s="332"/>
      <c r="CA6" s="332"/>
      <c r="CB6" s="332"/>
      <c r="CC6" s="332"/>
      <c r="CD6" s="332"/>
      <c r="CE6" s="332"/>
      <c r="CF6" s="332"/>
      <c r="CG6" s="332"/>
      <c r="CH6" s="332"/>
      <c r="CI6" s="332"/>
      <c r="CJ6" s="332"/>
      <c r="CK6" s="332"/>
      <c r="CL6" s="332"/>
      <c r="CM6" s="332"/>
      <c r="CN6" s="332"/>
      <c r="CO6" s="332"/>
      <c r="CP6" s="332"/>
      <c r="CQ6" s="332"/>
      <c r="CR6" s="332"/>
      <c r="CS6" s="332"/>
      <c r="CT6" s="332"/>
      <c r="CU6" s="332"/>
      <c r="CV6" s="332"/>
      <c r="CW6" s="332"/>
      <c r="CX6" s="332"/>
    </row>
    <row r="7" spans="1:102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5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</row>
    <row r="8" spans="1:10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  <c r="BU8" s="230"/>
      <c r="BV8" s="230"/>
      <c r="BW8" s="230"/>
      <c r="BX8" s="230"/>
      <c r="BY8" s="230"/>
      <c r="BZ8" s="230"/>
      <c r="CA8" s="230"/>
      <c r="CB8" s="230"/>
      <c r="CC8" s="230"/>
      <c r="CD8" s="230"/>
      <c r="CE8" s="230"/>
      <c r="CF8" s="230"/>
      <c r="CG8" s="230"/>
      <c r="CH8" s="230"/>
      <c r="CI8" s="230"/>
      <c r="CJ8" s="230"/>
      <c r="CK8" s="230"/>
      <c r="CL8" s="230"/>
      <c r="CM8" s="230"/>
      <c r="CN8" s="230"/>
      <c r="CO8" s="230"/>
      <c r="CP8" s="230"/>
      <c r="CQ8" s="230"/>
      <c r="CR8" s="230"/>
      <c r="CS8" s="230"/>
      <c r="CT8" s="230"/>
      <c r="CU8" s="230"/>
      <c r="CV8" s="230"/>
      <c r="CW8" s="230"/>
      <c r="CX8" s="230"/>
    </row>
    <row r="9" spans="1:102" ht="15" customHeight="1">
      <c r="E9" s="232" t="s">
        <v>0</v>
      </c>
      <c r="F9" s="233"/>
      <c r="G9" s="233"/>
      <c r="H9" s="23">
        <v>2.4E-2</v>
      </c>
      <c r="I9" s="234" t="s">
        <v>1</v>
      </c>
      <c r="K9" s="480" t="s">
        <v>2</v>
      </c>
      <c r="L9" s="481"/>
      <c r="M9" s="482"/>
      <c r="N9" s="478" t="s">
        <v>55</v>
      </c>
      <c r="O9" s="479"/>
      <c r="Q9" s="480" t="s">
        <v>31</v>
      </c>
      <c r="R9" s="481"/>
      <c r="S9" s="481"/>
      <c r="T9" s="482"/>
      <c r="U9" s="580">
        <v>0.8</v>
      </c>
      <c r="V9" s="581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</row>
    <row r="10" spans="1:102" ht="15" customHeight="1">
      <c r="E10" s="235" t="s">
        <v>3</v>
      </c>
      <c r="F10" s="236"/>
      <c r="G10" s="236"/>
      <c r="H10" s="25">
        <v>50</v>
      </c>
      <c r="I10" s="238" t="s">
        <v>4</v>
      </c>
      <c r="K10" s="456" t="s">
        <v>145</v>
      </c>
      <c r="L10" s="457"/>
      <c r="M10" s="458"/>
      <c r="N10" s="461" t="s">
        <v>25</v>
      </c>
      <c r="O10" s="462"/>
      <c r="Q10" s="456" t="s">
        <v>36</v>
      </c>
      <c r="R10" s="457"/>
      <c r="S10" s="457"/>
      <c r="T10" s="458"/>
      <c r="U10" s="463" t="s">
        <v>87</v>
      </c>
      <c r="V10" s="464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0"/>
      <c r="BW10" s="230"/>
      <c r="BX10" s="230"/>
      <c r="BY10" s="230"/>
      <c r="BZ10" s="230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230"/>
      <c r="CN10" s="230"/>
      <c r="CO10" s="230"/>
      <c r="CP10" s="230"/>
      <c r="CQ10" s="230"/>
      <c r="CR10" s="230"/>
      <c r="CS10" s="230"/>
      <c r="CT10" s="230"/>
      <c r="CU10" s="230"/>
      <c r="CV10" s="230"/>
      <c r="CW10" s="230"/>
      <c r="CX10" s="230"/>
    </row>
    <row r="11" spans="1:102" ht="15" customHeight="1">
      <c r="E11" s="235" t="s">
        <v>49</v>
      </c>
      <c r="F11" s="236"/>
      <c r="G11" s="236"/>
      <c r="H11" s="25">
        <v>5</v>
      </c>
      <c r="I11" s="239" t="s">
        <v>146</v>
      </c>
      <c r="K11" s="456" t="s">
        <v>147</v>
      </c>
      <c r="L11" s="457"/>
      <c r="M11" s="458"/>
      <c r="N11" s="445" t="s">
        <v>26</v>
      </c>
      <c r="O11" s="446"/>
      <c r="Q11" s="456" t="s">
        <v>37</v>
      </c>
      <c r="R11" s="457"/>
      <c r="S11" s="457"/>
      <c r="T11" s="458"/>
      <c r="U11" s="463">
        <v>240</v>
      </c>
      <c r="V11" s="464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0"/>
      <c r="CX11" s="230"/>
    </row>
    <row r="12" spans="1:102" ht="15" customHeight="1" thickBot="1">
      <c r="E12" s="240" t="s">
        <v>148</v>
      </c>
      <c r="F12" s="241"/>
      <c r="G12" s="241"/>
      <c r="H12" s="26" t="s">
        <v>91</v>
      </c>
      <c r="I12" s="42"/>
      <c r="K12" s="456" t="s">
        <v>149</v>
      </c>
      <c r="L12" s="457"/>
      <c r="M12" s="458"/>
      <c r="N12" s="445" t="s">
        <v>27</v>
      </c>
      <c r="O12" s="446"/>
      <c r="Q12" s="456" t="s">
        <v>30</v>
      </c>
      <c r="R12" s="457"/>
      <c r="S12" s="457"/>
      <c r="T12" s="458"/>
      <c r="U12" s="463" t="s">
        <v>47</v>
      </c>
      <c r="V12" s="464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  <c r="BU12" s="230"/>
      <c r="BV12" s="230"/>
      <c r="BW12" s="230"/>
      <c r="BX12" s="230"/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230"/>
      <c r="CL12" s="230"/>
      <c r="CM12" s="230"/>
      <c r="CN12" s="230"/>
      <c r="CO12" s="230"/>
      <c r="CP12" s="230"/>
      <c r="CQ12" s="230"/>
      <c r="CR12" s="230"/>
      <c r="CS12" s="230"/>
      <c r="CT12" s="230"/>
      <c r="CU12" s="230"/>
      <c r="CV12" s="230"/>
      <c r="CW12" s="230"/>
      <c r="CX12" s="230"/>
    </row>
    <row r="13" spans="1:102" ht="15" customHeight="1">
      <c r="K13" s="456" t="s">
        <v>150</v>
      </c>
      <c r="L13" s="457"/>
      <c r="M13" s="458"/>
      <c r="N13" s="445" t="s">
        <v>94</v>
      </c>
      <c r="O13" s="446"/>
      <c r="Q13" s="577" t="s">
        <v>151</v>
      </c>
      <c r="R13" s="578"/>
      <c r="S13" s="578"/>
      <c r="T13" s="579"/>
      <c r="U13" s="463">
        <v>50</v>
      </c>
      <c r="V13" s="464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  <c r="BU13" s="230"/>
      <c r="BV13" s="230"/>
      <c r="BW13" s="230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0"/>
      <c r="CL13" s="230"/>
      <c r="CM13" s="230"/>
      <c r="CN13" s="230"/>
      <c r="CO13" s="230"/>
      <c r="CP13" s="230"/>
      <c r="CQ13" s="230"/>
      <c r="CR13" s="230"/>
      <c r="CS13" s="230"/>
      <c r="CT13" s="230"/>
      <c r="CU13" s="230"/>
      <c r="CV13" s="230"/>
      <c r="CW13" s="230"/>
      <c r="CX13" s="230"/>
    </row>
    <row r="14" spans="1:102" ht="15" customHeight="1" thickBot="1">
      <c r="K14" s="456" t="s">
        <v>152</v>
      </c>
      <c r="L14" s="457"/>
      <c r="M14" s="458"/>
      <c r="N14" s="445" t="s">
        <v>97</v>
      </c>
      <c r="O14" s="446"/>
      <c r="Q14" s="525" t="s">
        <v>153</v>
      </c>
      <c r="R14" s="526"/>
      <c r="S14" s="526"/>
      <c r="T14" s="527"/>
      <c r="U14" s="575">
        <v>35</v>
      </c>
      <c r="V14" s="576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</row>
    <row r="15" spans="1:102" ht="15" customHeight="1" thickBot="1">
      <c r="K15" s="447" t="s">
        <v>154</v>
      </c>
      <c r="L15" s="448"/>
      <c r="M15" s="449"/>
      <c r="N15" s="454">
        <v>90</v>
      </c>
      <c r="O15" s="455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</row>
    <row r="16" spans="1:10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0"/>
      <c r="BW16" s="230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</row>
    <row r="17" spans="1:10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</row>
    <row r="18" spans="1:10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425">
        <v>1</v>
      </c>
      <c r="F18" s="425">
        <v>1</v>
      </c>
      <c r="G18" s="54">
        <v>1</v>
      </c>
      <c r="H18" s="426">
        <v>1</v>
      </c>
      <c r="I18" s="426">
        <v>1</v>
      </c>
      <c r="J18" s="425">
        <v>1</v>
      </c>
      <c r="K18" s="425">
        <v>1</v>
      </c>
      <c r="L18" s="425">
        <v>1</v>
      </c>
      <c r="M18" s="425">
        <v>1</v>
      </c>
      <c r="N18" s="425">
        <v>1</v>
      </c>
      <c r="O18" s="425">
        <v>1</v>
      </c>
      <c r="P18" s="425">
        <v>1</v>
      </c>
      <c r="Q18" s="425">
        <v>1</v>
      </c>
      <c r="R18" s="425"/>
      <c r="S18" s="425"/>
      <c r="T18" s="425"/>
      <c r="U18" s="425"/>
      <c r="V18" s="65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</row>
    <row r="19" spans="1:10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/>
      <c r="S19" s="60"/>
      <c r="T19" s="60"/>
      <c r="U19" s="60"/>
      <c r="V19" s="67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</row>
    <row r="20" spans="1:102" ht="17.100000000000001" customHeight="1">
      <c r="A20" s="244" t="s">
        <v>32</v>
      </c>
      <c r="B20" s="245"/>
      <c r="C20" s="245"/>
      <c r="D20" s="275">
        <v>36</v>
      </c>
      <c r="E20" s="276">
        <v>49</v>
      </c>
      <c r="F20" s="276">
        <v>63</v>
      </c>
      <c r="G20" s="276">
        <v>86</v>
      </c>
      <c r="H20" s="365">
        <v>115</v>
      </c>
      <c r="I20" s="365">
        <v>149</v>
      </c>
      <c r="J20" s="276">
        <v>185</v>
      </c>
      <c r="K20" s="276">
        <v>225</v>
      </c>
      <c r="L20" s="276">
        <v>289</v>
      </c>
      <c r="M20" s="276">
        <v>352</v>
      </c>
      <c r="N20" s="276">
        <v>410</v>
      </c>
      <c r="O20" s="276">
        <v>473</v>
      </c>
      <c r="P20" s="276">
        <v>542</v>
      </c>
      <c r="Q20" s="276">
        <v>641</v>
      </c>
      <c r="R20" s="276"/>
      <c r="S20" s="276"/>
      <c r="T20" s="276"/>
      <c r="U20" s="276"/>
      <c r="V20" s="276"/>
      <c r="X20" s="231" t="s">
        <v>138</v>
      </c>
    </row>
    <row r="21" spans="1:102" ht="17.100000000000001" customHeight="1">
      <c r="A21" s="249" t="s">
        <v>34</v>
      </c>
      <c r="B21" s="250"/>
      <c r="C21" s="250"/>
      <c r="D21" s="366">
        <v>9.4499999999999993</v>
      </c>
      <c r="E21" s="356">
        <v>5.88</v>
      </c>
      <c r="F21" s="356">
        <v>3.93</v>
      </c>
      <c r="G21" s="356">
        <v>2.33</v>
      </c>
      <c r="H21" s="429">
        <v>1.47</v>
      </c>
      <c r="I21" s="429">
        <v>0.92700000000000005</v>
      </c>
      <c r="J21" s="356">
        <v>0.66800000000000004</v>
      </c>
      <c r="K21" s="356">
        <v>0.49399999999999999</v>
      </c>
      <c r="L21" s="356">
        <v>0.34200000000000003</v>
      </c>
      <c r="M21" s="356">
        <v>0.247</v>
      </c>
      <c r="N21" s="356">
        <v>0.19600000000000001</v>
      </c>
      <c r="O21" s="356">
        <v>0.16</v>
      </c>
      <c r="P21" s="356">
        <v>0.1283</v>
      </c>
      <c r="Q21" s="356">
        <v>9.8699999999999996E-2</v>
      </c>
      <c r="R21" s="356"/>
      <c r="S21" s="356"/>
      <c r="T21" s="356"/>
      <c r="U21" s="356"/>
      <c r="V21" s="356"/>
      <c r="X21" s="541" t="s">
        <v>141</v>
      </c>
      <c r="Y21" s="541"/>
      <c r="Z21" s="541"/>
    </row>
    <row r="22" spans="1:102" ht="17.100000000000001" customHeight="1">
      <c r="A22" s="249" t="s">
        <v>35</v>
      </c>
      <c r="B22" s="250"/>
      <c r="C22" s="250"/>
      <c r="D22" s="366"/>
      <c r="E22" s="356"/>
      <c r="F22" s="356"/>
      <c r="G22" s="429"/>
      <c r="H22" s="429"/>
      <c r="I22" s="429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  <c r="X22" s="541"/>
      <c r="Y22" s="541"/>
      <c r="Z22" s="541"/>
    </row>
    <row r="23" spans="1:102" ht="17.100000000000001" customHeight="1" thickBot="1">
      <c r="A23" s="254" t="s">
        <v>50</v>
      </c>
      <c r="B23" s="255"/>
      <c r="C23" s="255"/>
      <c r="D23" s="368">
        <f t="shared" ref="D23:V23" si="0">D20*$U$9</f>
        <v>28.8</v>
      </c>
      <c r="E23" s="369">
        <f t="shared" si="0"/>
        <v>39.200000000000003</v>
      </c>
      <c r="F23" s="369">
        <f t="shared" si="0"/>
        <v>50.400000000000006</v>
      </c>
      <c r="G23" s="369">
        <f t="shared" si="0"/>
        <v>68.8</v>
      </c>
      <c r="H23" s="369">
        <f t="shared" si="0"/>
        <v>92</v>
      </c>
      <c r="I23" s="369">
        <f t="shared" si="0"/>
        <v>119.2</v>
      </c>
      <c r="J23" s="369">
        <f t="shared" si="0"/>
        <v>148</v>
      </c>
      <c r="K23" s="369">
        <f t="shared" si="0"/>
        <v>180</v>
      </c>
      <c r="L23" s="369">
        <f t="shared" si="0"/>
        <v>231.20000000000002</v>
      </c>
      <c r="M23" s="369">
        <f t="shared" si="0"/>
        <v>281.60000000000002</v>
      </c>
      <c r="N23" s="369">
        <f t="shared" si="0"/>
        <v>328</v>
      </c>
      <c r="O23" s="369">
        <f t="shared" si="0"/>
        <v>378.40000000000003</v>
      </c>
      <c r="P23" s="369">
        <f t="shared" si="0"/>
        <v>433.6</v>
      </c>
      <c r="Q23" s="369">
        <f t="shared" si="0"/>
        <v>512.80000000000007</v>
      </c>
      <c r="R23" s="369">
        <f t="shared" si="0"/>
        <v>0</v>
      </c>
      <c r="S23" s="369">
        <f t="shared" si="0"/>
        <v>0</v>
      </c>
      <c r="T23" s="369">
        <f t="shared" si="0"/>
        <v>0</v>
      </c>
      <c r="U23" s="369">
        <f t="shared" si="0"/>
        <v>0</v>
      </c>
      <c r="V23" s="369">
        <f t="shared" si="0"/>
        <v>0</v>
      </c>
    </row>
    <row r="24" spans="1:102" ht="17.100000000000001" customHeight="1">
      <c r="A24" s="27" t="s">
        <v>102</v>
      </c>
      <c r="B24" s="424" t="s">
        <v>103</v>
      </c>
      <c r="C24" s="427" t="s">
        <v>57</v>
      </c>
      <c r="D24" s="437" t="s">
        <v>155</v>
      </c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9"/>
    </row>
    <row r="25" spans="1:102" ht="17.100000000000001" customHeight="1" thickBot="1">
      <c r="A25" s="93" t="s">
        <v>20</v>
      </c>
      <c r="B25" s="28" t="s">
        <v>21</v>
      </c>
      <c r="C25" s="428" t="s">
        <v>58</v>
      </c>
      <c r="D25" s="440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2"/>
    </row>
    <row r="26" spans="1:102" ht="20.100000000000001" customHeight="1">
      <c r="A26" s="32">
        <v>0.1</v>
      </c>
      <c r="B26" s="370">
        <f t="shared" ref="B26:B37" si="1">A26/($H$9)</f>
        <v>4.166666666666667</v>
      </c>
      <c r="C26" s="298">
        <v>2.5</v>
      </c>
      <c r="D26" s="68">
        <f t="shared" ref="D26:M36" si="2">IFERROR(IF(OR((dAmp)&lt;Amp,D$19&lt;$C26),"",
                                                 (Voltage*1000*VD/100)/(Amp*2*(Res))*1000
                          ),"")</f>
        <v>15.238095238095237</v>
      </c>
      <c r="E26" s="68">
        <f t="shared" si="2"/>
        <v>24.489795918367346</v>
      </c>
      <c r="F26" s="68">
        <f t="shared" si="2"/>
        <v>36.641221374045791</v>
      </c>
      <c r="G26" s="68">
        <f t="shared" si="2"/>
        <v>61.802575107296128</v>
      </c>
      <c r="H26" s="68">
        <f t="shared" si="2"/>
        <v>97.959183673469383</v>
      </c>
      <c r="I26" s="68">
        <f t="shared" si="2"/>
        <v>155.33980582524271</v>
      </c>
      <c r="J26" s="68">
        <f t="shared" si="2"/>
        <v>215.56886227544908</v>
      </c>
      <c r="K26" s="68">
        <f t="shared" si="2"/>
        <v>291.497975708502</v>
      </c>
      <c r="L26" s="68">
        <f t="shared" si="2"/>
        <v>421.05263157894728</v>
      </c>
      <c r="M26" s="68">
        <f t="shared" si="2"/>
        <v>582.99595141700399</v>
      </c>
      <c r="N26" s="68">
        <f t="shared" ref="N26:V36" si="3">IFERROR(IF(OR((dAmp)&lt;Amp,N$19&lt;$C26),"",
                                                 (Voltage*1000*VD/100)/(Amp*2*(Res))*1000
                          ),"")</f>
        <v>734.69387755102036</v>
      </c>
      <c r="O26" s="68">
        <f t="shared" si="3"/>
        <v>899.99999999999989</v>
      </c>
      <c r="P26" s="68">
        <f t="shared" si="3"/>
        <v>1122.3694466095087</v>
      </c>
      <c r="Q26" s="68">
        <f t="shared" si="3"/>
        <v>1458.966565349544</v>
      </c>
      <c r="R26" s="68" t="str">
        <f t="shared" si="3"/>
        <v/>
      </c>
      <c r="S26" s="68" t="str">
        <f t="shared" si="3"/>
        <v/>
      </c>
      <c r="T26" s="68" t="str">
        <f t="shared" si="3"/>
        <v/>
      </c>
      <c r="U26" s="68" t="str">
        <f t="shared" si="3"/>
        <v/>
      </c>
      <c r="V26" s="68" t="str">
        <f t="shared" si="3"/>
        <v/>
      </c>
    </row>
    <row r="27" spans="1:102" ht="20.100000000000001" customHeight="1">
      <c r="A27" s="35">
        <v>0.5</v>
      </c>
      <c r="B27" s="340">
        <f t="shared" si="1"/>
        <v>20.833333333333332</v>
      </c>
      <c r="C27" s="298">
        <v>2.5</v>
      </c>
      <c r="D27" s="68">
        <f t="shared" si="2"/>
        <v>3.0476190476190483</v>
      </c>
      <c r="E27" s="68">
        <f t="shared" si="2"/>
        <v>4.8979591836734704</v>
      </c>
      <c r="F27" s="68">
        <f t="shared" si="2"/>
        <v>7.3282442748091601</v>
      </c>
      <c r="G27" s="68">
        <f t="shared" si="2"/>
        <v>12.360515021459227</v>
      </c>
      <c r="H27" s="68">
        <f t="shared" si="2"/>
        <v>19.591836734693882</v>
      </c>
      <c r="I27" s="68">
        <f t="shared" si="2"/>
        <v>31.067961165048544</v>
      </c>
      <c r="J27" s="68">
        <f t="shared" si="2"/>
        <v>43.113772455089823</v>
      </c>
      <c r="K27" s="68">
        <f t="shared" si="2"/>
        <v>58.299595141700401</v>
      </c>
      <c r="L27" s="68">
        <f t="shared" si="2"/>
        <v>84.210526315789465</v>
      </c>
      <c r="M27" s="68">
        <f t="shared" si="2"/>
        <v>116.5991902834008</v>
      </c>
      <c r="N27" s="68">
        <f t="shared" si="3"/>
        <v>146.9387755102041</v>
      </c>
      <c r="O27" s="68">
        <f t="shared" si="3"/>
        <v>180.00000000000003</v>
      </c>
      <c r="P27" s="68">
        <f t="shared" si="3"/>
        <v>224.47388932190179</v>
      </c>
      <c r="Q27" s="68">
        <f t="shared" si="3"/>
        <v>291.79331306990878</v>
      </c>
      <c r="R27" s="68" t="str">
        <f t="shared" si="3"/>
        <v/>
      </c>
      <c r="S27" s="68" t="str">
        <f t="shared" si="3"/>
        <v/>
      </c>
      <c r="T27" s="68" t="str">
        <f t="shared" si="3"/>
        <v/>
      </c>
      <c r="U27" s="68" t="str">
        <f t="shared" si="3"/>
        <v/>
      </c>
      <c r="V27" s="68" t="str">
        <f t="shared" si="3"/>
        <v/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102" ht="20.100000000000001" customHeight="1">
      <c r="A28" s="35">
        <v>1</v>
      </c>
      <c r="B28" s="340">
        <f t="shared" si="1"/>
        <v>41.666666666666664</v>
      </c>
      <c r="C28" s="298">
        <v>2.5</v>
      </c>
      <c r="D28" s="68" t="str">
        <f t="shared" si="2"/>
        <v/>
      </c>
      <c r="E28" s="68" t="str">
        <f t="shared" si="2"/>
        <v/>
      </c>
      <c r="F28" s="68">
        <f t="shared" si="2"/>
        <v>3.66412213740458</v>
      </c>
      <c r="G28" s="68">
        <f t="shared" si="2"/>
        <v>6.1802575107296134</v>
      </c>
      <c r="H28" s="68">
        <f t="shared" si="2"/>
        <v>9.7959183673469408</v>
      </c>
      <c r="I28" s="68">
        <f t="shared" si="2"/>
        <v>15.533980582524272</v>
      </c>
      <c r="J28" s="68">
        <f t="shared" si="2"/>
        <v>21.556886227544911</v>
      </c>
      <c r="K28" s="68">
        <f t="shared" si="2"/>
        <v>29.1497975708502</v>
      </c>
      <c r="L28" s="68">
        <f t="shared" si="2"/>
        <v>42.105263157894733</v>
      </c>
      <c r="M28" s="68">
        <f t="shared" si="2"/>
        <v>58.299595141700401</v>
      </c>
      <c r="N28" s="68">
        <f t="shared" si="3"/>
        <v>73.469387755102048</v>
      </c>
      <c r="O28" s="68">
        <f t="shared" si="3"/>
        <v>90.000000000000014</v>
      </c>
      <c r="P28" s="68">
        <f t="shared" si="3"/>
        <v>112.2369446609509</v>
      </c>
      <c r="Q28" s="68">
        <f t="shared" si="3"/>
        <v>145.89665653495439</v>
      </c>
      <c r="R28" s="68" t="str">
        <f t="shared" si="3"/>
        <v/>
      </c>
      <c r="S28" s="68" t="str">
        <f t="shared" si="3"/>
        <v/>
      </c>
      <c r="T28" s="68" t="str">
        <f t="shared" si="3"/>
        <v/>
      </c>
      <c r="U28" s="68" t="str">
        <f t="shared" si="3"/>
        <v/>
      </c>
      <c r="V28" s="68" t="str">
        <f t="shared" si="3"/>
        <v/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102" ht="20.100000000000001" customHeight="1">
      <c r="A29" s="35">
        <v>7.5</v>
      </c>
      <c r="B29" s="340">
        <f t="shared" si="1"/>
        <v>312.5</v>
      </c>
      <c r="C29" s="298">
        <v>2.5</v>
      </c>
      <c r="D29" s="68" t="str">
        <f t="shared" si="2"/>
        <v/>
      </c>
      <c r="E29" s="68" t="str">
        <f t="shared" si="2"/>
        <v/>
      </c>
      <c r="F29" s="68" t="str">
        <f t="shared" si="2"/>
        <v/>
      </c>
      <c r="G29" s="68" t="str">
        <f t="shared" si="2"/>
        <v/>
      </c>
      <c r="H29" s="68" t="str">
        <f t="shared" si="2"/>
        <v/>
      </c>
      <c r="I29" s="68" t="str">
        <f t="shared" si="2"/>
        <v/>
      </c>
      <c r="J29" s="68" t="str">
        <f t="shared" si="2"/>
        <v/>
      </c>
      <c r="K29" s="68" t="str">
        <f t="shared" si="2"/>
        <v/>
      </c>
      <c r="L29" s="68" t="str">
        <f t="shared" si="2"/>
        <v/>
      </c>
      <c r="M29" s="68" t="str">
        <f t="shared" si="2"/>
        <v/>
      </c>
      <c r="N29" s="68">
        <f t="shared" si="3"/>
        <v>9.795918367346939</v>
      </c>
      <c r="O29" s="68">
        <f t="shared" si="3"/>
        <v>12</v>
      </c>
      <c r="P29" s="68">
        <f t="shared" si="3"/>
        <v>14.964925954793452</v>
      </c>
      <c r="Q29" s="68">
        <f t="shared" si="3"/>
        <v>19.45288753799392</v>
      </c>
      <c r="R29" s="68" t="str">
        <f t="shared" si="3"/>
        <v/>
      </c>
      <c r="S29" s="68" t="str">
        <f t="shared" si="3"/>
        <v/>
      </c>
      <c r="T29" s="68" t="str">
        <f t="shared" si="3"/>
        <v/>
      </c>
      <c r="U29" s="68" t="str">
        <f t="shared" si="3"/>
        <v/>
      </c>
      <c r="V29" s="68" t="str">
        <f t="shared" si="3"/>
        <v/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102" ht="20.100000000000001" customHeight="1">
      <c r="A30" s="35">
        <v>2</v>
      </c>
      <c r="B30" s="340">
        <f t="shared" si="1"/>
        <v>83.333333333333329</v>
      </c>
      <c r="C30" s="298">
        <v>2.5</v>
      </c>
      <c r="D30" s="68" t="str">
        <f t="shared" si="2"/>
        <v/>
      </c>
      <c r="E30" s="68" t="str">
        <f t="shared" si="2"/>
        <v/>
      </c>
      <c r="F30" s="68" t="str">
        <f t="shared" si="2"/>
        <v/>
      </c>
      <c r="G30" s="68" t="str">
        <f t="shared" si="2"/>
        <v/>
      </c>
      <c r="H30" s="68">
        <f t="shared" si="2"/>
        <v>4.8979591836734704</v>
      </c>
      <c r="I30" s="68">
        <f t="shared" si="2"/>
        <v>7.766990291262136</v>
      </c>
      <c r="J30" s="68">
        <f t="shared" si="2"/>
        <v>10.778443113772456</v>
      </c>
      <c r="K30" s="68">
        <f t="shared" si="2"/>
        <v>14.5748987854251</v>
      </c>
      <c r="L30" s="68">
        <f t="shared" si="2"/>
        <v>21.052631578947366</v>
      </c>
      <c r="M30" s="68">
        <f t="shared" si="2"/>
        <v>29.1497975708502</v>
      </c>
      <c r="N30" s="68">
        <f t="shared" si="3"/>
        <v>36.734693877551024</v>
      </c>
      <c r="O30" s="68">
        <f t="shared" si="3"/>
        <v>45.000000000000007</v>
      </c>
      <c r="P30" s="68">
        <f t="shared" si="3"/>
        <v>56.118472330475448</v>
      </c>
      <c r="Q30" s="68">
        <f t="shared" si="3"/>
        <v>72.948328267477194</v>
      </c>
      <c r="R30" s="68" t="str">
        <f t="shared" si="3"/>
        <v/>
      </c>
      <c r="S30" s="68" t="str">
        <f t="shared" si="3"/>
        <v/>
      </c>
      <c r="T30" s="68" t="str">
        <f t="shared" si="3"/>
        <v/>
      </c>
      <c r="U30" s="68" t="str">
        <f t="shared" si="3"/>
        <v/>
      </c>
      <c r="V30" s="68" t="str">
        <f t="shared" si="3"/>
        <v/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10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102" ht="17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17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30">
    <mergeCell ref="X21:Z22"/>
    <mergeCell ref="D24:V25"/>
    <mergeCell ref="K14:M14"/>
    <mergeCell ref="N14:O14"/>
    <mergeCell ref="Q14:T14"/>
    <mergeCell ref="U14:V14"/>
    <mergeCell ref="K15:M15"/>
    <mergeCell ref="N15:O15"/>
    <mergeCell ref="K12:M12"/>
    <mergeCell ref="N12:O12"/>
    <mergeCell ref="Q12:T12"/>
    <mergeCell ref="U12:V12"/>
    <mergeCell ref="K13:M13"/>
    <mergeCell ref="N13:O13"/>
    <mergeCell ref="Q13:T13"/>
    <mergeCell ref="U13:V13"/>
    <mergeCell ref="K10:M10"/>
    <mergeCell ref="N10:O10"/>
    <mergeCell ref="Q10:T10"/>
    <mergeCell ref="U10:V10"/>
    <mergeCell ref="K11:M11"/>
    <mergeCell ref="N11:O11"/>
    <mergeCell ref="Q11:T11"/>
    <mergeCell ref="U11:V11"/>
    <mergeCell ref="A1:V4"/>
    <mergeCell ref="A5:V7"/>
    <mergeCell ref="K9:M9"/>
    <mergeCell ref="N9:O9"/>
    <mergeCell ref="Q9:T9"/>
    <mergeCell ref="U9:V9"/>
  </mergeCells>
  <dataValidations disablePrompts="1"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53" bottom="0.70866141732283505" header="0.63" footer="0.511811023622047"/>
  <pageSetup paperSize="9" scale="90" orientation="landscape" r:id="rId1"/>
  <headerFooter alignWithMargins="0">
    <oddHeader>&amp;L         Doc. No. :  2UA-229-30-EL-CSH-30600&amp;RPage &amp;P of &amp;N</oddHead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theme="6" tint="0.39997558519241921"/>
  </sheetPr>
  <dimension ref="A1:BT38"/>
  <sheetViews>
    <sheetView showZeros="0" view="pageBreakPreview" zoomScale="70" zoomScaleNormal="75" zoomScaleSheetLayoutView="70" workbookViewId="0">
      <selection activeCell="AD14" sqref="AD14"/>
    </sheetView>
  </sheetViews>
  <sheetFormatPr defaultRowHeight="14.25"/>
  <cols>
    <col min="1" max="1" width="7.375" style="231" customWidth="1"/>
    <col min="2" max="3" width="7.75" style="231" customWidth="1"/>
    <col min="4" max="4" width="6.375" style="231" customWidth="1"/>
    <col min="5" max="5" width="6.625" style="231" customWidth="1"/>
    <col min="6" max="9" width="7.75" style="231" customWidth="1"/>
    <col min="10" max="10" width="6.625" style="231" customWidth="1"/>
    <col min="11" max="11" width="6.125" style="231" customWidth="1"/>
    <col min="12" max="12" width="7.125" style="231" customWidth="1"/>
    <col min="13" max="21" width="6.125" style="231" customWidth="1"/>
    <col min="22" max="22" width="7.125" style="231" customWidth="1"/>
    <col min="23" max="23" width="5.625" style="231" customWidth="1"/>
    <col min="24" max="24" width="7.125" style="231" customWidth="1"/>
    <col min="25" max="25" width="5.625" style="231" customWidth="1"/>
    <col min="26" max="26" width="7.125" style="231" customWidth="1"/>
    <col min="27" max="27" width="5.625" style="231" customWidth="1"/>
    <col min="28" max="28" width="7.125" style="231" customWidth="1"/>
    <col min="29" max="29" width="5.625" style="231" customWidth="1"/>
    <col min="30" max="30" width="7.125" style="231" customWidth="1"/>
    <col min="31" max="31" width="5.625" style="231" customWidth="1"/>
    <col min="32" max="32" width="7.125" style="231" customWidth="1"/>
    <col min="33" max="33" width="5.625" style="231" customWidth="1"/>
    <col min="34" max="34" width="7.125" style="231" customWidth="1"/>
    <col min="35" max="16384" width="9" style="231"/>
  </cols>
  <sheetData>
    <row r="1" spans="1:72" s="229" customFormat="1" ht="12.75" customHeight="1">
      <c r="A1" s="467" t="s">
        <v>53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9"/>
      <c r="W1" s="226"/>
      <c r="X1" s="226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</row>
    <row r="2" spans="1:72" s="229" customFormat="1" ht="12.7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2"/>
      <c r="W2" s="226"/>
      <c r="X2" s="226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227"/>
    </row>
    <row r="3" spans="1:72" s="229" customFormat="1" ht="12.75" customHeight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2"/>
      <c r="W3" s="226"/>
      <c r="X3" s="226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7"/>
      <c r="BI3" s="227"/>
      <c r="BJ3" s="227"/>
      <c r="BK3" s="227"/>
      <c r="BL3" s="227"/>
      <c r="BM3" s="227"/>
      <c r="BN3" s="227"/>
      <c r="BO3" s="227"/>
      <c r="BP3" s="227"/>
      <c r="BQ3" s="227"/>
      <c r="BR3" s="227"/>
      <c r="BS3" s="227"/>
      <c r="BT3" s="227"/>
    </row>
    <row r="4" spans="1:72" s="229" customFormat="1" ht="12.75" customHeight="1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2"/>
      <c r="W4" s="226"/>
      <c r="X4" s="226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</row>
    <row r="5" spans="1:72" s="229" customFormat="1" ht="12.75" customHeight="1">
      <c r="A5" s="470" t="s">
        <v>109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2"/>
      <c r="W5" s="226"/>
      <c r="X5" s="226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</row>
    <row r="6" spans="1:72" s="229" customFormat="1" ht="12.75" customHeight="1">
      <c r="A6" s="470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2"/>
      <c r="W6" s="226"/>
      <c r="X6" s="226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</row>
    <row r="7" spans="1:72" s="229" customFormat="1" ht="14.25" customHeight="1" thickBot="1">
      <c r="A7" s="473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5"/>
      <c r="W7" s="226"/>
      <c r="X7" s="226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</row>
    <row r="8" spans="1:72" ht="12.75" customHeight="1" thickBot="1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  <c r="BN8" s="230"/>
      <c r="BO8" s="230"/>
      <c r="BP8" s="230"/>
      <c r="BQ8" s="230"/>
      <c r="BR8" s="230"/>
      <c r="BS8" s="230"/>
      <c r="BT8" s="230"/>
    </row>
    <row r="9" spans="1:72" ht="15" customHeight="1">
      <c r="E9" s="232" t="s">
        <v>0</v>
      </c>
      <c r="F9" s="233"/>
      <c r="G9" s="233"/>
      <c r="H9" s="23">
        <v>0.11</v>
      </c>
      <c r="I9" s="234" t="s">
        <v>83</v>
      </c>
      <c r="K9" s="480" t="s">
        <v>84</v>
      </c>
      <c r="L9" s="481"/>
      <c r="M9" s="482"/>
      <c r="N9" s="478" t="s">
        <v>55</v>
      </c>
      <c r="O9" s="479"/>
      <c r="Q9" s="480" t="s">
        <v>31</v>
      </c>
      <c r="R9" s="481"/>
      <c r="S9" s="481"/>
      <c r="T9" s="482"/>
      <c r="U9" s="580">
        <v>0.50600000000000001</v>
      </c>
      <c r="V9" s="581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</row>
    <row r="10" spans="1:72" ht="15" customHeight="1">
      <c r="E10" s="235" t="s">
        <v>85</v>
      </c>
      <c r="F10" s="236"/>
      <c r="G10" s="236"/>
      <c r="H10" s="25">
        <v>50</v>
      </c>
      <c r="I10" s="238" t="s">
        <v>4</v>
      </c>
      <c r="K10" s="456" t="s">
        <v>86</v>
      </c>
      <c r="L10" s="457"/>
      <c r="M10" s="458"/>
      <c r="N10" s="461" t="s">
        <v>25</v>
      </c>
      <c r="O10" s="462"/>
      <c r="Q10" s="456" t="s">
        <v>36</v>
      </c>
      <c r="R10" s="457"/>
      <c r="S10" s="457"/>
      <c r="T10" s="458"/>
      <c r="U10" s="463" t="s">
        <v>87</v>
      </c>
      <c r="V10" s="464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  <c r="BN10" s="230"/>
      <c r="BO10" s="230"/>
      <c r="BP10" s="230"/>
      <c r="BQ10" s="230"/>
      <c r="BR10" s="230"/>
      <c r="BS10" s="230"/>
      <c r="BT10" s="230"/>
    </row>
    <row r="11" spans="1:72" ht="15" customHeight="1">
      <c r="E11" s="235" t="s">
        <v>49</v>
      </c>
      <c r="F11" s="236"/>
      <c r="G11" s="236"/>
      <c r="H11" s="25">
        <v>1</v>
      </c>
      <c r="I11" s="239" t="s">
        <v>88</v>
      </c>
      <c r="K11" s="456" t="s">
        <v>89</v>
      </c>
      <c r="L11" s="457"/>
      <c r="M11" s="458"/>
      <c r="N11" s="445" t="s">
        <v>26</v>
      </c>
      <c r="O11" s="446"/>
      <c r="Q11" s="456" t="s">
        <v>37</v>
      </c>
      <c r="R11" s="457"/>
      <c r="S11" s="457"/>
      <c r="T11" s="458"/>
      <c r="U11" s="463">
        <v>240</v>
      </c>
      <c r="V11" s="464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0"/>
      <c r="BT11" s="230"/>
    </row>
    <row r="12" spans="1:72" ht="15" customHeight="1" thickBot="1">
      <c r="E12" s="240" t="s">
        <v>90</v>
      </c>
      <c r="F12" s="241"/>
      <c r="G12" s="241"/>
      <c r="H12" s="26" t="s">
        <v>91</v>
      </c>
      <c r="I12" s="42"/>
      <c r="K12" s="456" t="s">
        <v>92</v>
      </c>
      <c r="L12" s="457"/>
      <c r="M12" s="458"/>
      <c r="N12" s="445" t="s">
        <v>65</v>
      </c>
      <c r="O12" s="446"/>
      <c r="Q12" s="456" t="s">
        <v>30</v>
      </c>
      <c r="R12" s="457"/>
      <c r="S12" s="457"/>
      <c r="T12" s="458"/>
      <c r="U12" s="463" t="s">
        <v>47</v>
      </c>
      <c r="V12" s="464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  <c r="BN12" s="230"/>
      <c r="BO12" s="230"/>
      <c r="BP12" s="230"/>
      <c r="BQ12" s="230"/>
      <c r="BR12" s="230"/>
      <c r="BS12" s="230"/>
      <c r="BT12" s="230"/>
    </row>
    <row r="13" spans="1:72" ht="15" customHeight="1">
      <c r="K13" s="456" t="s">
        <v>93</v>
      </c>
      <c r="L13" s="457"/>
      <c r="M13" s="458"/>
      <c r="N13" s="445" t="s">
        <v>101</v>
      </c>
      <c r="O13" s="446"/>
      <c r="Q13" s="577" t="s">
        <v>95</v>
      </c>
      <c r="R13" s="578"/>
      <c r="S13" s="578"/>
      <c r="T13" s="579"/>
      <c r="U13" s="463">
        <v>45</v>
      </c>
      <c r="V13" s="464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  <c r="BN13" s="230"/>
      <c r="BO13" s="230"/>
      <c r="BP13" s="230"/>
      <c r="BQ13" s="230"/>
      <c r="BR13" s="230"/>
      <c r="BS13" s="230"/>
      <c r="BT13" s="230"/>
    </row>
    <row r="14" spans="1:72" ht="15" customHeight="1" thickBot="1">
      <c r="K14" s="456" t="s">
        <v>96</v>
      </c>
      <c r="L14" s="457"/>
      <c r="M14" s="458"/>
      <c r="N14" s="445" t="s">
        <v>97</v>
      </c>
      <c r="O14" s="446"/>
      <c r="Q14" s="525" t="s">
        <v>98</v>
      </c>
      <c r="R14" s="526"/>
      <c r="S14" s="526"/>
      <c r="T14" s="527"/>
      <c r="U14" s="575">
        <v>30</v>
      </c>
      <c r="V14" s="576"/>
      <c r="W14" s="230"/>
      <c r="X14" s="230"/>
      <c r="Y14" s="230"/>
      <c r="Z14" s="230"/>
      <c r="AA14" s="230"/>
      <c r="AB14" s="230"/>
      <c r="AC14" s="230"/>
      <c r="AD14" s="230"/>
      <c r="AE14" s="230" t="s">
        <v>69</v>
      </c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</row>
    <row r="15" spans="1:72" ht="15" customHeight="1" thickBot="1">
      <c r="K15" s="447" t="s">
        <v>99</v>
      </c>
      <c r="L15" s="448"/>
      <c r="M15" s="449"/>
      <c r="N15" s="454">
        <v>70</v>
      </c>
      <c r="O15" s="455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</row>
    <row r="16" spans="1:72" ht="12.75" customHeight="1">
      <c r="C16" s="273"/>
      <c r="D16" s="274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</row>
    <row r="17" spans="1:72" ht="12.75" customHeight="1" thickBot="1"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</row>
    <row r="18" spans="1:72" s="243" customFormat="1" ht="17.100000000000001" customHeight="1" thickBot="1">
      <c r="A18" s="44" t="s">
        <v>16</v>
      </c>
      <c r="B18" s="45"/>
      <c r="C18" s="63" t="s">
        <v>44</v>
      </c>
      <c r="D18" s="54">
        <v>1</v>
      </c>
      <c r="E18" s="223">
        <v>1</v>
      </c>
      <c r="F18" s="223">
        <v>1</v>
      </c>
      <c r="G18" s="54">
        <v>1</v>
      </c>
      <c r="H18" s="224">
        <v>1</v>
      </c>
      <c r="I18" s="224">
        <v>1</v>
      </c>
      <c r="J18" s="223">
        <v>1</v>
      </c>
      <c r="K18" s="223">
        <v>1</v>
      </c>
      <c r="L18" s="223">
        <v>1</v>
      </c>
      <c r="M18" s="223">
        <v>1</v>
      </c>
      <c r="N18" s="223">
        <v>1</v>
      </c>
      <c r="O18" s="223">
        <v>1</v>
      </c>
      <c r="P18" s="223">
        <v>1</v>
      </c>
      <c r="Q18" s="223">
        <v>1</v>
      </c>
      <c r="R18" s="223">
        <v>2</v>
      </c>
      <c r="S18" s="223">
        <v>2</v>
      </c>
      <c r="T18" s="223">
        <v>2</v>
      </c>
      <c r="U18" s="223">
        <v>3</v>
      </c>
      <c r="V18" s="65">
        <v>3</v>
      </c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</row>
    <row r="19" spans="1:72" ht="17.100000000000001" customHeight="1" thickBot="1">
      <c r="A19" s="46"/>
      <c r="B19" s="47"/>
      <c r="C19" s="64" t="s">
        <v>45</v>
      </c>
      <c r="D19" s="80">
        <v>2.5</v>
      </c>
      <c r="E19" s="60">
        <v>4</v>
      </c>
      <c r="F19" s="60">
        <v>6</v>
      </c>
      <c r="G19" s="66">
        <v>10</v>
      </c>
      <c r="H19" s="79">
        <v>16</v>
      </c>
      <c r="I19" s="79">
        <v>25</v>
      </c>
      <c r="J19" s="60">
        <v>35</v>
      </c>
      <c r="K19" s="60">
        <v>50</v>
      </c>
      <c r="L19" s="60">
        <v>70</v>
      </c>
      <c r="M19" s="60">
        <v>95</v>
      </c>
      <c r="N19" s="60">
        <v>120</v>
      </c>
      <c r="O19" s="60">
        <v>150</v>
      </c>
      <c r="P19" s="60">
        <v>185</v>
      </c>
      <c r="Q19" s="60">
        <v>240</v>
      </c>
      <c r="R19" s="60">
        <v>150</v>
      </c>
      <c r="S19" s="60">
        <v>185</v>
      </c>
      <c r="T19" s="60">
        <v>240</v>
      </c>
      <c r="U19" s="60">
        <v>185</v>
      </c>
      <c r="V19" s="67">
        <v>240</v>
      </c>
    </row>
    <row r="20" spans="1:72" ht="17.100000000000001" customHeight="1">
      <c r="A20" s="244" t="s">
        <v>32</v>
      </c>
      <c r="B20" s="245"/>
      <c r="C20" s="245"/>
      <c r="D20" s="371">
        <v>30</v>
      </c>
      <c r="E20" s="276">
        <v>40</v>
      </c>
      <c r="F20" s="276">
        <v>51</v>
      </c>
      <c r="G20" s="365">
        <v>70</v>
      </c>
      <c r="H20" s="365">
        <v>94</v>
      </c>
      <c r="I20" s="276">
        <v>119</v>
      </c>
      <c r="J20" s="276">
        <v>148</v>
      </c>
      <c r="K20" s="276">
        <v>180</v>
      </c>
      <c r="L20" s="276">
        <v>232</v>
      </c>
      <c r="M20" s="276">
        <v>282</v>
      </c>
      <c r="N20" s="276">
        <v>328</v>
      </c>
      <c r="O20" s="276">
        <v>379</v>
      </c>
      <c r="P20" s="276">
        <v>434</v>
      </c>
      <c r="Q20" s="276">
        <v>514</v>
      </c>
      <c r="R20" s="276">
        <f>HLOOKUP(R$19,$D$19:$Q$22,2,FALSE)*R$18</f>
        <v>758</v>
      </c>
      <c r="S20" s="276">
        <f>HLOOKUP(S$19,$D$19:$Q$22,2,FALSE)*S$18</f>
        <v>868</v>
      </c>
      <c r="T20" s="276">
        <f>HLOOKUP(T$19,$D$19:$Q$22,2,FALSE)*T$18</f>
        <v>1028</v>
      </c>
      <c r="U20" s="276">
        <f>HLOOKUP(U$19,$D$19:$Q$22,2,FALSE)*U$18</f>
        <v>1302</v>
      </c>
      <c r="V20" s="276">
        <f>HLOOKUP(V$19,$D$19:$Q$22,2,FALSE)*V$18</f>
        <v>1542</v>
      </c>
    </row>
    <row r="21" spans="1:72" ht="17.100000000000001" customHeight="1">
      <c r="A21" s="249" t="s">
        <v>34</v>
      </c>
      <c r="B21" s="250"/>
      <c r="C21" s="250"/>
      <c r="D21" s="366">
        <v>9.0449999999999999</v>
      </c>
      <c r="E21" s="356">
        <v>5.6230000000000002</v>
      </c>
      <c r="F21" s="356">
        <v>3.7210000000000001</v>
      </c>
      <c r="G21" s="356">
        <v>2.2010000000000001</v>
      </c>
      <c r="H21" s="367">
        <v>1.3879999999999999</v>
      </c>
      <c r="I21" s="367">
        <v>0.878</v>
      </c>
      <c r="J21" s="356">
        <v>0.63300000000000001</v>
      </c>
      <c r="K21" s="356">
        <v>0.46800000000000003</v>
      </c>
      <c r="L21" s="356">
        <v>0.32300000000000001</v>
      </c>
      <c r="M21" s="356">
        <v>0.23300000000000001</v>
      </c>
      <c r="N21" s="356">
        <v>0.184</v>
      </c>
      <c r="O21" s="356">
        <v>0.151</v>
      </c>
      <c r="P21" s="356">
        <v>0.11899999999999999</v>
      </c>
      <c r="Q21" s="356">
        <v>9.11E-2</v>
      </c>
      <c r="R21" s="356">
        <f>HLOOKUP(R$19,$D$19:$Q$22,3,FALSE)/R$18</f>
        <v>7.5499999999999998E-2</v>
      </c>
      <c r="S21" s="356">
        <f>HLOOKUP(S$19,$D$19:$Q$22,3,FALSE)/S$18</f>
        <v>5.9499999999999997E-2</v>
      </c>
      <c r="T21" s="356">
        <f>HLOOKUP(T$19,$D$19:$Q$22,3,FALSE)/T$18</f>
        <v>4.555E-2</v>
      </c>
      <c r="U21" s="356">
        <f>HLOOKUP(U$19,$D$19:$Q$22,3,FALSE)/U$18</f>
        <v>3.9666666666666663E-2</v>
      </c>
      <c r="V21" s="356">
        <f>HLOOKUP(V$19,$D$19:$Q$22,3,FALSE)/V$18</f>
        <v>3.0366666666666667E-2</v>
      </c>
    </row>
    <row r="22" spans="1:72" ht="17.100000000000001" customHeight="1">
      <c r="A22" s="249" t="s">
        <v>35</v>
      </c>
      <c r="B22" s="250"/>
      <c r="C22" s="250"/>
      <c r="D22" s="366"/>
      <c r="E22" s="356"/>
      <c r="F22" s="356"/>
      <c r="G22" s="367"/>
      <c r="H22" s="367"/>
      <c r="I22" s="367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280"/>
    </row>
    <row r="23" spans="1:72" ht="17.100000000000001" customHeight="1" thickBot="1">
      <c r="A23" s="254" t="s">
        <v>50</v>
      </c>
      <c r="B23" s="255"/>
      <c r="C23" s="255"/>
      <c r="D23" s="368">
        <f>D20*$U$9</f>
        <v>15.18</v>
      </c>
      <c r="E23" s="369">
        <f t="shared" ref="E23:U23" si="0">E20*$U$9</f>
        <v>20.240000000000002</v>
      </c>
      <c r="F23" s="369">
        <f t="shared" si="0"/>
        <v>25.806000000000001</v>
      </c>
      <c r="G23" s="369">
        <f t="shared" si="0"/>
        <v>35.42</v>
      </c>
      <c r="H23" s="369">
        <f t="shared" si="0"/>
        <v>47.564</v>
      </c>
      <c r="I23" s="369">
        <f t="shared" si="0"/>
        <v>60.213999999999999</v>
      </c>
      <c r="J23" s="369">
        <f t="shared" si="0"/>
        <v>74.888000000000005</v>
      </c>
      <c r="K23" s="369">
        <f t="shared" si="0"/>
        <v>91.08</v>
      </c>
      <c r="L23" s="369">
        <f t="shared" si="0"/>
        <v>117.392</v>
      </c>
      <c r="M23" s="369">
        <f t="shared" si="0"/>
        <v>142.69200000000001</v>
      </c>
      <c r="N23" s="369">
        <f t="shared" si="0"/>
        <v>165.96799999999999</v>
      </c>
      <c r="O23" s="369">
        <f t="shared" si="0"/>
        <v>191.774</v>
      </c>
      <c r="P23" s="369">
        <f t="shared" si="0"/>
        <v>219.60400000000001</v>
      </c>
      <c r="Q23" s="369">
        <f t="shared" si="0"/>
        <v>260.084</v>
      </c>
      <c r="R23" s="369">
        <f t="shared" si="0"/>
        <v>383.548</v>
      </c>
      <c r="S23" s="369">
        <f t="shared" si="0"/>
        <v>439.20800000000003</v>
      </c>
      <c r="T23" s="369">
        <f t="shared" si="0"/>
        <v>520.16800000000001</v>
      </c>
      <c r="U23" s="369">
        <f t="shared" si="0"/>
        <v>658.81200000000001</v>
      </c>
      <c r="V23" s="369">
        <f>V20*$U$9</f>
        <v>780.25199999999995</v>
      </c>
    </row>
    <row r="24" spans="1:72" ht="17.100000000000001" customHeight="1">
      <c r="A24" s="27" t="s">
        <v>102</v>
      </c>
      <c r="B24" s="219" t="s">
        <v>103</v>
      </c>
      <c r="C24" s="221" t="s">
        <v>57</v>
      </c>
      <c r="D24" s="437" t="s">
        <v>100</v>
      </c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9"/>
    </row>
    <row r="25" spans="1:72" ht="17.100000000000001" customHeight="1" thickBot="1">
      <c r="A25" s="93" t="s">
        <v>20</v>
      </c>
      <c r="B25" s="28" t="s">
        <v>21</v>
      </c>
      <c r="C25" s="222" t="s">
        <v>58</v>
      </c>
      <c r="D25" s="440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2"/>
    </row>
    <row r="26" spans="1:72" ht="20.100000000000001" customHeight="1">
      <c r="A26" s="32">
        <v>0.1</v>
      </c>
      <c r="B26" s="370">
        <f t="shared" ref="B26:B37" si="1">A26/($H$9)</f>
        <v>0.90909090909090917</v>
      </c>
      <c r="C26" s="298">
        <v>2.5</v>
      </c>
      <c r="D26" s="68">
        <f t="shared" ref="D26:M36" si="2">IFERROR(IF(OR((dAmp )&lt;Amp,D$19&lt;$C26),"",
                                                 (Voltage*1000*VD/100)/(Amp*2*(Res))*1000
                          ),"")</f>
        <v>66.887783305693759</v>
      </c>
      <c r="E26" s="68">
        <f t="shared" si="2"/>
        <v>107.59381113284724</v>
      </c>
      <c r="F26" s="68">
        <f t="shared" si="2"/>
        <v>162.59070142434828</v>
      </c>
      <c r="G26" s="68">
        <f t="shared" si="2"/>
        <v>274.8750567923671</v>
      </c>
      <c r="H26" s="68">
        <f t="shared" si="2"/>
        <v>435.87896253602304</v>
      </c>
      <c r="I26" s="68">
        <f t="shared" si="2"/>
        <v>689.06605922551262</v>
      </c>
      <c r="J26" s="68">
        <f t="shared" si="2"/>
        <v>955.76619273301731</v>
      </c>
      <c r="K26" s="68">
        <f t="shared" si="2"/>
        <v>1292.7350427350425</v>
      </c>
      <c r="L26" s="68">
        <f t="shared" si="2"/>
        <v>1873.0650154798761</v>
      </c>
      <c r="M26" s="68">
        <f t="shared" si="2"/>
        <v>2596.56652360515</v>
      </c>
      <c r="N26" s="68">
        <f t="shared" ref="N26:V36" si="3">IFERROR(IF(OR((dAmp )&lt;Amp,N$19&lt;$C26),"",
                                                 (Voltage*1000*VD/100)/(Amp*2*(Res))*1000
                          ),"")</f>
        <v>3288.0434782608691</v>
      </c>
      <c r="O26" s="68">
        <f t="shared" si="3"/>
        <v>4006.6225165562919</v>
      </c>
      <c r="P26" s="68">
        <f t="shared" si="3"/>
        <v>5084.0336134453792</v>
      </c>
      <c r="Q26" s="68">
        <f t="shared" si="3"/>
        <v>6641.0537870471999</v>
      </c>
      <c r="R26" s="68">
        <f t="shared" si="3"/>
        <v>8013.2450331125838</v>
      </c>
      <c r="S26" s="68">
        <f t="shared" si="3"/>
        <v>10168.067226890758</v>
      </c>
      <c r="T26" s="68">
        <f t="shared" si="3"/>
        <v>13282.1075740944</v>
      </c>
      <c r="U26" s="68">
        <f t="shared" si="3"/>
        <v>15252.100840336137</v>
      </c>
      <c r="V26" s="68">
        <f t="shared" si="3"/>
        <v>19923.161361141603</v>
      </c>
    </row>
    <row r="27" spans="1:72" ht="20.100000000000001" customHeight="1">
      <c r="A27" s="35">
        <v>0.5</v>
      </c>
      <c r="B27" s="340">
        <f t="shared" si="1"/>
        <v>4.5454545454545459</v>
      </c>
      <c r="C27" s="298">
        <v>2.5</v>
      </c>
      <c r="D27" s="68">
        <f t="shared" si="2"/>
        <v>13.377556661138749</v>
      </c>
      <c r="E27" s="68">
        <f t="shared" si="2"/>
        <v>21.518762226569446</v>
      </c>
      <c r="F27" s="68">
        <f t="shared" si="2"/>
        <v>32.518140284869666</v>
      </c>
      <c r="G27" s="68">
        <f t="shared" si="2"/>
        <v>54.975011358473424</v>
      </c>
      <c r="H27" s="68">
        <f t="shared" si="2"/>
        <v>87.175792507204619</v>
      </c>
      <c r="I27" s="68">
        <f t="shared" si="2"/>
        <v>137.8132118451025</v>
      </c>
      <c r="J27" s="68">
        <f t="shared" si="2"/>
        <v>191.15323854660349</v>
      </c>
      <c r="K27" s="68">
        <f t="shared" si="2"/>
        <v>258.54700854700855</v>
      </c>
      <c r="L27" s="68">
        <f t="shared" si="2"/>
        <v>374.61300309597522</v>
      </c>
      <c r="M27" s="68">
        <f t="shared" si="2"/>
        <v>519.31330472103002</v>
      </c>
      <c r="N27" s="68">
        <f t="shared" si="3"/>
        <v>657.60869565217399</v>
      </c>
      <c r="O27" s="68">
        <f t="shared" si="3"/>
        <v>801.32450331125824</v>
      </c>
      <c r="P27" s="68">
        <f t="shared" si="3"/>
        <v>1016.8067226890757</v>
      </c>
      <c r="Q27" s="68">
        <f t="shared" si="3"/>
        <v>1328.2107574094402</v>
      </c>
      <c r="R27" s="68">
        <f t="shared" si="3"/>
        <v>1602.6490066225165</v>
      </c>
      <c r="S27" s="68">
        <f t="shared" si="3"/>
        <v>2033.6134453781515</v>
      </c>
      <c r="T27" s="68">
        <f t="shared" si="3"/>
        <v>2656.4215148188805</v>
      </c>
      <c r="U27" s="68">
        <f t="shared" si="3"/>
        <v>3050.4201680672272</v>
      </c>
      <c r="V27" s="68">
        <f t="shared" si="3"/>
        <v>3984.6322722283207</v>
      </c>
      <c r="W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  <c r="X27" s="231" t="str">
        <f>IFERROR( IF((F$23 *F$18)&gt;($B27*#REF!*#REF!),
                                                            IF( ($H$9*$H$11/100*1000)/($B27*#REF!*#REF!*SQRT(#REF!)*(F$21/F$18*#REF!/100+F$22/F$18*SQRT(1-(#REF!/100)^2)))*1000 &lt;#REF!,
                                                               ($H$9*$H$11/100*1000)/($B27*#REF!*#REF!*SQRT(#REF!)*(F$21/F$18*#REF!/100+F$22/F$18*SQRT(1-(#REF!/100)^2)))*1000, ""),
                                                               ""), "")</f>
        <v/>
      </c>
    </row>
    <row r="28" spans="1:72" ht="20.100000000000001" customHeight="1">
      <c r="A28" s="35">
        <v>1</v>
      </c>
      <c r="B28" s="340">
        <f t="shared" si="1"/>
        <v>9.0909090909090917</v>
      </c>
      <c r="C28" s="298">
        <v>2.5</v>
      </c>
      <c r="D28" s="68">
        <f t="shared" si="2"/>
        <v>6.6887783305693747</v>
      </c>
      <c r="E28" s="68">
        <f t="shared" si="2"/>
        <v>10.759381113284723</v>
      </c>
      <c r="F28" s="68">
        <f t="shared" si="2"/>
        <v>16.259070142434833</v>
      </c>
      <c r="G28" s="68">
        <f t="shared" si="2"/>
        <v>27.487505679236712</v>
      </c>
      <c r="H28" s="68">
        <f t="shared" si="2"/>
        <v>43.58789625360231</v>
      </c>
      <c r="I28" s="68">
        <f t="shared" si="2"/>
        <v>68.90660592255125</v>
      </c>
      <c r="J28" s="68">
        <f t="shared" si="2"/>
        <v>95.576619273301745</v>
      </c>
      <c r="K28" s="68">
        <f t="shared" si="2"/>
        <v>129.27350427350427</v>
      </c>
      <c r="L28" s="68">
        <f t="shared" si="2"/>
        <v>187.30650154798761</v>
      </c>
      <c r="M28" s="68">
        <f t="shared" si="2"/>
        <v>259.65665236051501</v>
      </c>
      <c r="N28" s="68">
        <f t="shared" si="3"/>
        <v>328.804347826087</v>
      </c>
      <c r="O28" s="68">
        <f t="shared" si="3"/>
        <v>400.66225165562912</v>
      </c>
      <c r="P28" s="68">
        <f t="shared" si="3"/>
        <v>508.40336134453787</v>
      </c>
      <c r="Q28" s="68">
        <f t="shared" si="3"/>
        <v>664.10537870472012</v>
      </c>
      <c r="R28" s="68">
        <f t="shared" si="3"/>
        <v>801.32450331125824</v>
      </c>
      <c r="S28" s="68">
        <f t="shared" si="3"/>
        <v>1016.8067226890757</v>
      </c>
      <c r="T28" s="68">
        <f t="shared" si="3"/>
        <v>1328.2107574094402</v>
      </c>
      <c r="U28" s="68">
        <f t="shared" si="3"/>
        <v>1525.2100840336136</v>
      </c>
      <c r="V28" s="68">
        <f t="shared" si="3"/>
        <v>1992.3161361141604</v>
      </c>
      <c r="W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  <c r="X28" s="231" t="str">
        <f>IFERROR( IF((F$23 *F$18)&gt;($B28*#REF!*#REF!),
                                                            IF( ($H$9*$H$11/100*1000)/($B28*#REF!*#REF!*SQRT(#REF!)*(F$21/F$18*#REF!/100+F$22/F$18*SQRT(1-(#REF!/100)^2)))*1000 &lt;#REF!,
                                                               ($H$9*$H$11/100*1000)/($B28*#REF!*#REF!*SQRT(#REF!)*(F$21/F$18*#REF!/100+F$22/F$18*SQRT(1-(#REF!/100)^2)))*1000, ""),
                                                               ""), "")</f>
        <v/>
      </c>
    </row>
    <row r="29" spans="1:72" ht="20.100000000000001" customHeight="1">
      <c r="A29" s="35">
        <v>1.5</v>
      </c>
      <c r="B29" s="340">
        <f t="shared" si="1"/>
        <v>13.636363636363637</v>
      </c>
      <c r="C29" s="298">
        <v>2.5</v>
      </c>
      <c r="D29" s="68">
        <f t="shared" si="2"/>
        <v>4.4591855537129179</v>
      </c>
      <c r="E29" s="68">
        <f t="shared" si="2"/>
        <v>7.1729207421898149</v>
      </c>
      <c r="F29" s="68">
        <f t="shared" si="2"/>
        <v>10.839380094956553</v>
      </c>
      <c r="G29" s="68">
        <f t="shared" si="2"/>
        <v>18.325003786157808</v>
      </c>
      <c r="H29" s="68">
        <f t="shared" si="2"/>
        <v>29.058597502401543</v>
      </c>
      <c r="I29" s="68">
        <f t="shared" si="2"/>
        <v>45.937737281700841</v>
      </c>
      <c r="J29" s="68">
        <f t="shared" si="2"/>
        <v>63.717746182201161</v>
      </c>
      <c r="K29" s="68">
        <f t="shared" si="2"/>
        <v>86.182336182336172</v>
      </c>
      <c r="L29" s="68">
        <f t="shared" si="2"/>
        <v>124.87100103199174</v>
      </c>
      <c r="M29" s="68">
        <f t="shared" si="2"/>
        <v>173.10443490700999</v>
      </c>
      <c r="N29" s="68">
        <f t="shared" si="3"/>
        <v>219.20289855072463</v>
      </c>
      <c r="O29" s="68">
        <f t="shared" si="3"/>
        <v>267.10816777041947</v>
      </c>
      <c r="P29" s="68">
        <f t="shared" si="3"/>
        <v>338.93557422969189</v>
      </c>
      <c r="Q29" s="68">
        <f t="shared" si="3"/>
        <v>442.73691913648008</v>
      </c>
      <c r="R29" s="68">
        <f t="shared" si="3"/>
        <v>534.21633554083894</v>
      </c>
      <c r="S29" s="68">
        <f t="shared" si="3"/>
        <v>677.87114845938379</v>
      </c>
      <c r="T29" s="68">
        <f t="shared" si="3"/>
        <v>885.47383827296017</v>
      </c>
      <c r="U29" s="68">
        <f t="shared" si="3"/>
        <v>1016.8067226890757</v>
      </c>
      <c r="V29" s="68">
        <f t="shared" si="3"/>
        <v>1328.2107574094402</v>
      </c>
      <c r="W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  <c r="X29" s="231" t="str">
        <f>IFERROR( IF((F$23 *F$18)&gt;($B29*#REF!*#REF!),
                                                            IF( ($H$9*$H$11/100*1000)/($B29*#REF!*#REF!*SQRT(#REF!)*(F$21/F$18*#REF!/100+F$22/F$18*SQRT(1-(#REF!/100)^2)))*1000 &lt;#REF!,
                                                               ($H$9*$H$11/100*1000)/($B29*#REF!*#REF!*SQRT(#REF!)*(F$21/F$18*#REF!/100+F$22/F$18*SQRT(1-(#REF!/100)^2)))*1000, ""),
                                                               ""), "")</f>
        <v/>
      </c>
    </row>
    <row r="30" spans="1:72" ht="20.100000000000001" customHeight="1">
      <c r="A30" s="35">
        <v>2</v>
      </c>
      <c r="B30" s="340">
        <f t="shared" si="1"/>
        <v>18.181818181818183</v>
      </c>
      <c r="C30" s="298">
        <v>2.5</v>
      </c>
      <c r="D30" s="68" t="str">
        <f t="shared" si="2"/>
        <v/>
      </c>
      <c r="E30" s="68">
        <f t="shared" si="2"/>
        <v>5.3796905566423616</v>
      </c>
      <c r="F30" s="68">
        <f t="shared" si="2"/>
        <v>8.1295350712174166</v>
      </c>
      <c r="G30" s="68">
        <f t="shared" si="2"/>
        <v>13.743752839618356</v>
      </c>
      <c r="H30" s="68">
        <f t="shared" si="2"/>
        <v>21.793948126801155</v>
      </c>
      <c r="I30" s="68">
        <f t="shared" si="2"/>
        <v>34.453302961275625</v>
      </c>
      <c r="J30" s="68">
        <f t="shared" si="2"/>
        <v>47.788309636650872</v>
      </c>
      <c r="K30" s="68">
        <f t="shared" si="2"/>
        <v>64.636752136752136</v>
      </c>
      <c r="L30" s="68">
        <f t="shared" si="2"/>
        <v>93.653250773993804</v>
      </c>
      <c r="M30" s="68">
        <f t="shared" si="2"/>
        <v>129.82832618025751</v>
      </c>
      <c r="N30" s="68">
        <f t="shared" si="3"/>
        <v>164.4021739130435</v>
      </c>
      <c r="O30" s="68">
        <f t="shared" si="3"/>
        <v>200.33112582781456</v>
      </c>
      <c r="P30" s="68">
        <f t="shared" si="3"/>
        <v>254.20168067226894</v>
      </c>
      <c r="Q30" s="68">
        <f t="shared" si="3"/>
        <v>332.05268935236006</v>
      </c>
      <c r="R30" s="68">
        <f t="shared" si="3"/>
        <v>400.66225165562912</v>
      </c>
      <c r="S30" s="68">
        <f t="shared" si="3"/>
        <v>508.40336134453787</v>
      </c>
      <c r="T30" s="68">
        <f t="shared" si="3"/>
        <v>664.10537870472012</v>
      </c>
      <c r="U30" s="68">
        <f t="shared" si="3"/>
        <v>762.60504201680681</v>
      </c>
      <c r="V30" s="68">
        <f t="shared" si="3"/>
        <v>996.15806805708019</v>
      </c>
      <c r="W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  <c r="X30" s="231" t="str">
        <f>IFERROR( IF((F$23 *F$18)&gt;($B30*#REF!*#REF!),
                                                            IF( ($H$9*$H$11/100*1000)/($B30*#REF!*#REF!*SQRT(#REF!)*(F$21/F$18*#REF!/100+F$22/F$18*SQRT(1-(#REF!/100)^2)))*1000 &lt;#REF!,
                                                               ($H$9*$H$11/100*1000)/($B30*#REF!*#REF!*SQRT(#REF!)*(F$21/F$18*#REF!/100+F$22/F$18*SQRT(1-(#REF!/100)^2)))*1000, ""),
                                                               ""), "")</f>
        <v/>
      </c>
    </row>
    <row r="31" spans="1:72" ht="20.100000000000001" customHeight="1">
      <c r="A31" s="35"/>
      <c r="B31" s="340">
        <f t="shared" si="1"/>
        <v>0</v>
      </c>
      <c r="C31" s="298"/>
      <c r="D31" s="68" t="str">
        <f t="shared" si="2"/>
        <v/>
      </c>
      <c r="E31" s="68" t="str">
        <f t="shared" si="2"/>
        <v/>
      </c>
      <c r="F31" s="68" t="str">
        <f t="shared" si="2"/>
        <v/>
      </c>
      <c r="G31" s="68" t="str">
        <f t="shared" si="2"/>
        <v/>
      </c>
      <c r="H31" s="68" t="str">
        <f t="shared" si="2"/>
        <v/>
      </c>
      <c r="I31" s="68" t="str">
        <f t="shared" si="2"/>
        <v/>
      </c>
      <c r="J31" s="68" t="str">
        <f t="shared" si="2"/>
        <v/>
      </c>
      <c r="K31" s="68" t="str">
        <f t="shared" si="2"/>
        <v/>
      </c>
      <c r="L31" s="68" t="str">
        <f t="shared" si="2"/>
        <v/>
      </c>
      <c r="M31" s="68" t="str">
        <f t="shared" si="2"/>
        <v/>
      </c>
      <c r="N31" s="68" t="str">
        <f t="shared" si="3"/>
        <v/>
      </c>
      <c r="O31" s="68" t="str">
        <f t="shared" si="3"/>
        <v/>
      </c>
      <c r="P31" s="68" t="str">
        <f t="shared" si="3"/>
        <v/>
      </c>
      <c r="Q31" s="68" t="str">
        <f t="shared" si="3"/>
        <v/>
      </c>
      <c r="R31" s="68" t="str">
        <f t="shared" si="3"/>
        <v/>
      </c>
      <c r="S31" s="68" t="str">
        <f t="shared" si="3"/>
        <v/>
      </c>
      <c r="T31" s="68" t="str">
        <f t="shared" si="3"/>
        <v/>
      </c>
      <c r="U31" s="68" t="str">
        <f t="shared" si="3"/>
        <v/>
      </c>
      <c r="V31" s="68" t="str">
        <f t="shared" si="3"/>
        <v/>
      </c>
      <c r="W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  <c r="X31" s="231" t="str">
        <f>IFERROR( IF((F$23 *F$18)&gt;($B31*#REF!*#REF!),
                                                            IF( ($H$9*$H$11/100*1000)/($B31*#REF!*#REF!*SQRT(#REF!)*(F$21/F$18*#REF!/100+F$22/F$18*SQRT(1-(#REF!/100)^2)))*1000 &lt;#REF!,
                                                               ($H$9*$H$11/100*1000)/($B31*#REF!*#REF!*SQRT(#REF!)*(F$21/F$18*#REF!/100+F$22/F$18*SQRT(1-(#REF!/100)^2)))*1000, ""),
                                                               ""), "")</f>
        <v/>
      </c>
    </row>
    <row r="32" spans="1:72" ht="20.100000000000001" customHeight="1">
      <c r="A32" s="35"/>
      <c r="B32" s="340">
        <f t="shared" si="1"/>
        <v>0</v>
      </c>
      <c r="C32" s="298"/>
      <c r="D32" s="68" t="str">
        <f t="shared" si="2"/>
        <v/>
      </c>
      <c r="E32" s="68" t="str">
        <f t="shared" si="2"/>
        <v/>
      </c>
      <c r="F32" s="68" t="str">
        <f t="shared" si="2"/>
        <v/>
      </c>
      <c r="G32" s="68" t="str">
        <f t="shared" si="2"/>
        <v/>
      </c>
      <c r="H32" s="68" t="str">
        <f t="shared" si="2"/>
        <v/>
      </c>
      <c r="I32" s="68" t="str">
        <f t="shared" si="2"/>
        <v/>
      </c>
      <c r="J32" s="68" t="str">
        <f t="shared" si="2"/>
        <v/>
      </c>
      <c r="K32" s="68" t="str">
        <f t="shared" si="2"/>
        <v/>
      </c>
      <c r="L32" s="68" t="str">
        <f t="shared" si="2"/>
        <v/>
      </c>
      <c r="M32" s="68" t="str">
        <f t="shared" si="2"/>
        <v/>
      </c>
      <c r="N32" s="68" t="str">
        <f t="shared" si="3"/>
        <v/>
      </c>
      <c r="O32" s="68" t="str">
        <f t="shared" si="3"/>
        <v/>
      </c>
      <c r="P32" s="68" t="str">
        <f t="shared" si="3"/>
        <v/>
      </c>
      <c r="Q32" s="68" t="str">
        <f t="shared" si="3"/>
        <v/>
      </c>
      <c r="R32" s="68" t="str">
        <f t="shared" si="3"/>
        <v/>
      </c>
      <c r="S32" s="68" t="str">
        <f t="shared" si="3"/>
        <v/>
      </c>
      <c r="T32" s="68" t="str">
        <f t="shared" si="3"/>
        <v/>
      </c>
      <c r="U32" s="68" t="str">
        <f t="shared" si="3"/>
        <v/>
      </c>
      <c r="V32" s="68" t="str">
        <f t="shared" si="3"/>
        <v/>
      </c>
      <c r="W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  <c r="X32" s="231" t="str">
        <f>IFERROR( IF((F$23 *F$18)&gt;($B32*#REF!*#REF!),
                                                            IF( ($H$9*$H$11/100*1000)/($B32*#REF!*#REF!*SQRT(#REF!)*(F$21/F$18*#REF!/100+F$22/F$18*SQRT(1-(#REF!/100)^2)))*1000 &lt;#REF!,
                                                               ($H$9*$H$11/100*1000)/($B32*#REF!*#REF!*SQRT(#REF!)*(F$21/F$18*#REF!/100+F$22/F$18*SQRT(1-(#REF!/100)^2)))*1000, ""),
                                                               ""), "")</f>
        <v/>
      </c>
    </row>
    <row r="33" spans="1:24" ht="20.100000000000001" customHeight="1">
      <c r="A33" s="35"/>
      <c r="B33" s="340">
        <f t="shared" si="1"/>
        <v>0</v>
      </c>
      <c r="C33" s="298"/>
      <c r="D33" s="68" t="str">
        <f t="shared" si="2"/>
        <v/>
      </c>
      <c r="E33" s="68" t="str">
        <f t="shared" si="2"/>
        <v/>
      </c>
      <c r="F33" s="68" t="str">
        <f t="shared" si="2"/>
        <v/>
      </c>
      <c r="G33" s="68" t="str">
        <f t="shared" si="2"/>
        <v/>
      </c>
      <c r="H33" s="68" t="str">
        <f t="shared" si="2"/>
        <v/>
      </c>
      <c r="I33" s="68" t="str">
        <f t="shared" si="2"/>
        <v/>
      </c>
      <c r="J33" s="68" t="str">
        <f t="shared" si="2"/>
        <v/>
      </c>
      <c r="K33" s="68" t="str">
        <f t="shared" si="2"/>
        <v/>
      </c>
      <c r="L33" s="68" t="str">
        <f t="shared" si="2"/>
        <v/>
      </c>
      <c r="M33" s="68" t="str">
        <f t="shared" si="2"/>
        <v/>
      </c>
      <c r="N33" s="68" t="str">
        <f t="shared" si="3"/>
        <v/>
      </c>
      <c r="O33" s="68" t="str">
        <f t="shared" si="3"/>
        <v/>
      </c>
      <c r="P33" s="68" t="str">
        <f t="shared" si="3"/>
        <v/>
      </c>
      <c r="Q33" s="68" t="str">
        <f t="shared" si="3"/>
        <v/>
      </c>
      <c r="R33" s="68" t="str">
        <f t="shared" si="3"/>
        <v/>
      </c>
      <c r="S33" s="68" t="str">
        <f t="shared" si="3"/>
        <v/>
      </c>
      <c r="T33" s="68" t="str">
        <f t="shared" si="3"/>
        <v/>
      </c>
      <c r="U33" s="68" t="str">
        <f t="shared" si="3"/>
        <v/>
      </c>
      <c r="V33" s="68" t="str">
        <f t="shared" si="3"/>
        <v/>
      </c>
      <c r="W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  <c r="X33" s="231" t="str">
        <f>IFERROR( IF((F$23 *F$18)&gt;($B33*#REF!*#REF!),
                                                            IF( ($H$9*$H$11/100*1000)/($B33*#REF!*#REF!*SQRT(#REF!)*(F$21/F$18*#REF!/100+F$22/F$18*SQRT(1-(#REF!/100)^2)))*1000 &lt;#REF!,
                                                               ($H$9*$H$11/100*1000)/($B33*#REF!*#REF!*SQRT(#REF!)*(F$21/F$18*#REF!/100+F$22/F$18*SQRT(1-(#REF!/100)^2)))*1000, ""),
                                                               ""), "")</f>
        <v/>
      </c>
    </row>
    <row r="34" spans="1:24" ht="17.100000000000001" customHeight="1">
      <c r="A34" s="35"/>
      <c r="B34" s="340">
        <f t="shared" si="1"/>
        <v>0</v>
      </c>
      <c r="C34" s="298"/>
      <c r="D34" s="68" t="str">
        <f t="shared" si="2"/>
        <v/>
      </c>
      <c r="E34" s="68" t="str">
        <f t="shared" si="2"/>
        <v/>
      </c>
      <c r="F34" s="68" t="str">
        <f t="shared" si="2"/>
        <v/>
      </c>
      <c r="G34" s="68" t="str">
        <f t="shared" si="2"/>
        <v/>
      </c>
      <c r="H34" s="68" t="str">
        <f t="shared" si="2"/>
        <v/>
      </c>
      <c r="I34" s="68" t="str">
        <f t="shared" si="2"/>
        <v/>
      </c>
      <c r="J34" s="68" t="str">
        <f t="shared" si="2"/>
        <v/>
      </c>
      <c r="K34" s="68" t="str">
        <f t="shared" si="2"/>
        <v/>
      </c>
      <c r="L34" s="68" t="str">
        <f t="shared" si="2"/>
        <v/>
      </c>
      <c r="M34" s="68" t="str">
        <f t="shared" si="2"/>
        <v/>
      </c>
      <c r="N34" s="68" t="str">
        <f t="shared" si="3"/>
        <v/>
      </c>
      <c r="O34" s="68" t="str">
        <f t="shared" si="3"/>
        <v/>
      </c>
      <c r="P34" s="68" t="str">
        <f t="shared" si="3"/>
        <v/>
      </c>
      <c r="Q34" s="68" t="str">
        <f t="shared" si="3"/>
        <v/>
      </c>
      <c r="R34" s="68" t="str">
        <f t="shared" si="3"/>
        <v/>
      </c>
      <c r="S34" s="68" t="str">
        <f t="shared" si="3"/>
        <v/>
      </c>
      <c r="T34" s="68" t="str">
        <f t="shared" si="3"/>
        <v/>
      </c>
      <c r="U34" s="68" t="str">
        <f t="shared" si="3"/>
        <v/>
      </c>
      <c r="V34" s="68" t="str">
        <f t="shared" si="3"/>
        <v/>
      </c>
      <c r="W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  <c r="X34" s="231" t="str">
        <f>IFERROR( IF((F$23 *F$18)&gt;($B34*#REF!*#REF!),
                                                            IF( ($H$9*$H$11/100*1000)/($B34*#REF!*#REF!*SQRT(#REF!)*(F$21/F$18*#REF!/100+F$22/F$18*SQRT(1-(#REF!/100)^2)))*1000 &lt;#REF!,
                                                               ($H$9*$H$11/100*1000)/($B34*#REF!*#REF!*SQRT(#REF!)*(F$21/F$18*#REF!/100+F$22/F$18*SQRT(1-(#REF!/100)^2)))*1000, ""),
                                                               ""), "")</f>
        <v/>
      </c>
    </row>
    <row r="35" spans="1:24" ht="17.100000000000001" customHeight="1">
      <c r="A35" s="35"/>
      <c r="B35" s="340">
        <f t="shared" si="1"/>
        <v>0</v>
      </c>
      <c r="C35" s="299"/>
      <c r="D35" s="68" t="str">
        <f t="shared" si="2"/>
        <v/>
      </c>
      <c r="E35" s="68" t="str">
        <f t="shared" si="2"/>
        <v/>
      </c>
      <c r="F35" s="68" t="str">
        <f t="shared" si="2"/>
        <v/>
      </c>
      <c r="G35" s="68" t="str">
        <f t="shared" si="2"/>
        <v/>
      </c>
      <c r="H35" s="68" t="str">
        <f t="shared" si="2"/>
        <v/>
      </c>
      <c r="I35" s="68" t="str">
        <f t="shared" si="2"/>
        <v/>
      </c>
      <c r="J35" s="68" t="str">
        <f t="shared" si="2"/>
        <v/>
      </c>
      <c r="K35" s="68" t="str">
        <f t="shared" si="2"/>
        <v/>
      </c>
      <c r="L35" s="68" t="str">
        <f t="shared" si="2"/>
        <v/>
      </c>
      <c r="M35" s="68" t="str">
        <f t="shared" si="2"/>
        <v/>
      </c>
      <c r="N35" s="68" t="str">
        <f t="shared" si="3"/>
        <v/>
      </c>
      <c r="O35" s="68" t="str">
        <f t="shared" si="3"/>
        <v/>
      </c>
      <c r="P35" s="68" t="str">
        <f t="shared" si="3"/>
        <v/>
      </c>
      <c r="Q35" s="68" t="str">
        <f t="shared" si="3"/>
        <v/>
      </c>
      <c r="R35" s="68" t="str">
        <f t="shared" si="3"/>
        <v/>
      </c>
      <c r="S35" s="68" t="str">
        <f t="shared" si="3"/>
        <v/>
      </c>
      <c r="T35" s="68" t="str">
        <f t="shared" si="3"/>
        <v/>
      </c>
      <c r="U35" s="68" t="str">
        <f t="shared" si="3"/>
        <v/>
      </c>
      <c r="V35" s="68" t="str">
        <f t="shared" si="3"/>
        <v/>
      </c>
      <c r="W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  <c r="X35" s="231" t="str">
        <f>IFERROR( IF((F$23 *F$18)&gt;($B35*#REF!*#REF!),
                                                            IF( ($H$9*$H$11/100*1000)/($B35*#REF!*#REF!*SQRT(#REF!)*(F$21/F$18*#REF!/100+F$22/F$18*SQRT(1-(#REF!/100)^2)))*1000 &lt;#REF!,
                                                               ($H$9*$H$11/100*1000)/($B35*#REF!*#REF!*SQRT(#REF!)*(F$21/F$18*#REF!/100+F$22/F$18*SQRT(1-(#REF!/100)^2)))*1000, ""),
                                                               ""), "")</f>
        <v/>
      </c>
    </row>
    <row r="36" spans="1:24" ht="17.100000000000001" customHeight="1">
      <c r="A36" s="35"/>
      <c r="B36" s="340">
        <f t="shared" si="1"/>
        <v>0</v>
      </c>
      <c r="C36" s="299"/>
      <c r="D36" s="68" t="str">
        <f t="shared" si="2"/>
        <v/>
      </c>
      <c r="E36" s="68" t="str">
        <f t="shared" si="2"/>
        <v/>
      </c>
      <c r="F36" s="68" t="str">
        <f t="shared" si="2"/>
        <v/>
      </c>
      <c r="G36" s="68" t="str">
        <f t="shared" si="2"/>
        <v/>
      </c>
      <c r="H36" s="68" t="str">
        <f t="shared" si="2"/>
        <v/>
      </c>
      <c r="I36" s="68" t="str">
        <f t="shared" si="2"/>
        <v/>
      </c>
      <c r="J36" s="68" t="str">
        <f t="shared" si="2"/>
        <v/>
      </c>
      <c r="K36" s="68" t="str">
        <f t="shared" si="2"/>
        <v/>
      </c>
      <c r="L36" s="68" t="str">
        <f t="shared" si="2"/>
        <v/>
      </c>
      <c r="M36" s="68" t="str">
        <f t="shared" si="2"/>
        <v/>
      </c>
      <c r="N36" s="68" t="str">
        <f t="shared" si="3"/>
        <v/>
      </c>
      <c r="O36" s="68" t="str">
        <f t="shared" si="3"/>
        <v/>
      </c>
      <c r="P36" s="68" t="str">
        <f t="shared" si="3"/>
        <v/>
      </c>
      <c r="Q36" s="68" t="str">
        <f t="shared" si="3"/>
        <v/>
      </c>
      <c r="R36" s="68" t="str">
        <f t="shared" si="3"/>
        <v/>
      </c>
      <c r="S36" s="68" t="str">
        <f t="shared" si="3"/>
        <v/>
      </c>
      <c r="T36" s="68" t="str">
        <f t="shared" si="3"/>
        <v/>
      </c>
      <c r="U36" s="68" t="str">
        <f t="shared" si="3"/>
        <v/>
      </c>
      <c r="V36" s="68" t="str">
        <f t="shared" si="3"/>
        <v/>
      </c>
      <c r="W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  <c r="X36" s="231" t="str">
        <f>IFERROR( IF((F$23 *F$18)&gt;($B36*#REF!*#REF!),
                                                            IF( ($H$9*$H$11/100*1000)/($B36*#REF!*#REF!*SQRT(#REF!)*(F$21/F$18*#REF!/100+F$22/F$18*SQRT(1-(#REF!/100)^2)))*1000 &lt;#REF!,
                                                               ($H$9*$H$11/100*1000)/($B36*#REF!*#REF!*SQRT(#REF!)*(F$21/F$18*#REF!/100+F$22/F$18*SQRT(1-(#REF!/100)^2)))*1000, ""),
                                                               ""), "")</f>
        <v/>
      </c>
    </row>
    <row r="37" spans="1:24" ht="17.100000000000001" customHeight="1" thickBot="1">
      <c r="A37" s="95"/>
      <c r="B37" s="348">
        <f t="shared" si="1"/>
        <v>0</v>
      </c>
      <c r="C37" s="306"/>
      <c r="D37" s="70" t="str">
        <f t="shared" ref="D37:M37" si="4">IFERROR(IF(OR((dAmp *RUN)&lt;Amp,D$19&lt;$C37),"",
                                                 (Voltage*1000*VD/100)/(Amp*2*(Res/RUN))*1000
                          ),"")</f>
        <v/>
      </c>
      <c r="E37" s="70" t="str">
        <f t="shared" si="4"/>
        <v/>
      </c>
      <c r="F37" s="70" t="str">
        <f t="shared" si="4"/>
        <v/>
      </c>
      <c r="G37" s="70" t="str">
        <f t="shared" si="4"/>
        <v/>
      </c>
      <c r="H37" s="70" t="str">
        <f t="shared" si="4"/>
        <v/>
      </c>
      <c r="I37" s="70" t="str">
        <f t="shared" si="4"/>
        <v/>
      </c>
      <c r="J37" s="70" t="str">
        <f t="shared" si="4"/>
        <v/>
      </c>
      <c r="K37" s="70" t="str">
        <f t="shared" si="4"/>
        <v/>
      </c>
      <c r="L37" s="70" t="str">
        <f t="shared" si="4"/>
        <v/>
      </c>
      <c r="M37" s="70" t="str">
        <f t="shared" si="4"/>
        <v/>
      </c>
      <c r="N37" s="70" t="str">
        <f t="shared" ref="N37:V37" si="5">IFERROR(IF(OR((dAmp *RUN)&lt;Amp,N$19&lt;$C37),"",
                                                 (Voltage*1000*VD/100)/(Amp*2*(Res/RUN))*1000
                          ),"")</f>
        <v/>
      </c>
      <c r="O37" s="70" t="str">
        <f t="shared" si="5"/>
        <v/>
      </c>
      <c r="P37" s="70" t="str">
        <f t="shared" si="5"/>
        <v/>
      </c>
      <c r="Q37" s="70" t="str">
        <f t="shared" si="5"/>
        <v/>
      </c>
      <c r="R37" s="70" t="str">
        <f t="shared" si="5"/>
        <v/>
      </c>
      <c r="S37" s="70" t="str">
        <f t="shared" si="5"/>
        <v/>
      </c>
      <c r="T37" s="70" t="str">
        <f t="shared" si="5"/>
        <v/>
      </c>
      <c r="U37" s="70" t="str">
        <f t="shared" si="5"/>
        <v/>
      </c>
      <c r="V37" s="218" t="str">
        <f t="shared" si="5"/>
        <v/>
      </c>
      <c r="W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  <c r="X37" s="231" t="str">
        <f>IFERROR( IF((F$23 *F$18)&gt;($B37*#REF!*#REF!),
                                                            IF( ($H$9*$H$11/100*1000)/($B37*#REF!*#REF!*SQRT(#REF!)*(F$21/F$18*#REF!/100+F$22/F$18*SQRT(1-(#REF!/100)^2)))*1000 &lt;#REF!,
                                                               ($H$9*$H$11/100*1000)/($B37*#REF!*#REF!*SQRT(#REF!)*(F$21/F$18*#REF!/100+F$22/F$18*SQRT(1-(#REF!/100)^2)))*1000, ""),
                                                               ""), "")</f>
        <v/>
      </c>
    </row>
    <row r="38" spans="1:24" ht="12.75" customHeight="1"/>
  </sheetData>
  <mergeCells count="29">
    <mergeCell ref="A1:V4"/>
    <mergeCell ref="A5:V7"/>
    <mergeCell ref="K9:M9"/>
    <mergeCell ref="N9:O9"/>
    <mergeCell ref="Q9:T9"/>
    <mergeCell ref="U9:V9"/>
    <mergeCell ref="K10:M10"/>
    <mergeCell ref="N10:O10"/>
    <mergeCell ref="Q10:T10"/>
    <mergeCell ref="U10:V10"/>
    <mergeCell ref="K11:M11"/>
    <mergeCell ref="N11:O11"/>
    <mergeCell ref="Q11:T11"/>
    <mergeCell ref="U11:V11"/>
    <mergeCell ref="K12:M12"/>
    <mergeCell ref="N12:O12"/>
    <mergeCell ref="Q12:T12"/>
    <mergeCell ref="U12:V12"/>
    <mergeCell ref="K13:M13"/>
    <mergeCell ref="N13:O13"/>
    <mergeCell ref="Q13:T13"/>
    <mergeCell ref="U13:V13"/>
    <mergeCell ref="D24:V25"/>
    <mergeCell ref="K14:M14"/>
    <mergeCell ref="N14:O14"/>
    <mergeCell ref="Q14:T14"/>
    <mergeCell ref="U14:V14"/>
    <mergeCell ref="K15:M15"/>
    <mergeCell ref="N15:O15"/>
  </mergeCells>
  <dataValidations count="1">
    <dataValidation type="list" allowBlank="1" showInputMessage="1" showErrorMessage="1" sqref="U12">
      <formula1>$AA$10:$AA$11</formula1>
    </dataValidation>
  </dataValidations>
  <printOptions horizontalCentered="1"/>
  <pageMargins left="0.56999999999999995" right="0.36" top="0.49" bottom="0.70866141732283505" header="0.511811023622047" footer="0.511811023622047"/>
  <pageSetup paperSize="9" scale="90" orientation="landscape" horizontalDpi="1200" verticalDpi="1200" r:id="rId1"/>
  <headerFooter alignWithMargins="0">
    <oddHeader>&amp;L         Doc. No. :  2UA-229-30-EL-CSH-30600&amp;RPage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334</vt:i4>
      </vt:variant>
    </vt:vector>
  </HeadingPairs>
  <TitlesOfParts>
    <vt:vector size="372" baseType="lpstr">
      <vt:lpstr>Index</vt:lpstr>
      <vt:lpstr>MV Feeder-11kV-3C-AG</vt:lpstr>
      <vt:lpstr>MV Feeder-11kV-3C-AG Indoor</vt:lpstr>
      <vt:lpstr>MV Feeder-11 kV-1C-AG</vt:lpstr>
      <vt:lpstr>MV Feeder-11 kV-1C-AG Indoor</vt:lpstr>
      <vt:lpstr>MV Feeder-11kV-3C-UG</vt:lpstr>
      <vt:lpstr>MV Motor-11kV-3C-UG</vt:lpstr>
      <vt:lpstr>MV Motor-11kV-1C-UG</vt:lpstr>
      <vt:lpstr>MV Feeder-33kV-1C-AG</vt:lpstr>
      <vt:lpstr>MV Feeder-33kV-1C-UG</vt:lpstr>
      <vt:lpstr>MV Motor-6kV-3C-AG</vt:lpstr>
      <vt:lpstr>MV Feeder-6kV-3C-UG</vt:lpstr>
      <vt:lpstr>MV Feeder_6kV_1C_AG</vt:lpstr>
      <vt:lpstr>MV Feeder_6kV_1C_UG</vt:lpstr>
      <vt:lpstr>MV Feeder-6kV-3C-AG</vt:lpstr>
      <vt:lpstr>MV Feeder-6kV-3C-AG Indoor</vt:lpstr>
      <vt:lpstr>MV Feeder-6 kV-1C-AG indr</vt:lpstr>
      <vt:lpstr>LV Motor_3C_AG</vt:lpstr>
      <vt:lpstr>LV Motor_3C_UG</vt:lpstr>
      <vt:lpstr>LV Motor_1C_AG</vt:lpstr>
      <vt:lpstr>LV Motor_1C_UG</vt:lpstr>
      <vt:lpstr>LV Feeder-3C-AG (indoor)</vt:lpstr>
      <vt:lpstr>LV Feeder-3C-AG indr</vt:lpstr>
      <vt:lpstr>LV Feeder-1C-AG (indoor)</vt:lpstr>
      <vt:lpstr>LV Feeder-1C-AG indr</vt:lpstr>
      <vt:lpstr>LV-Distribution Board-3C-UG</vt:lpstr>
      <vt:lpstr>LV-LIGHTING BRANCH-3C-AG (PVC)</vt:lpstr>
      <vt:lpstr>LV-SWGR to Panel-3C-AG</vt:lpstr>
      <vt:lpstr>LV FEEDER-PVC-230VAC-AG Outdr</vt:lpstr>
      <vt:lpstr>LV FEEDER-XLPE-230VAC-AG indr</vt:lpstr>
      <vt:lpstr>LV Feeder-3C-UG</vt:lpstr>
      <vt:lpstr>LV FDR-XLPE-110V AC-1PH-AG Indr</vt:lpstr>
      <vt:lpstr>LV FDR-PVC-110V AC-1PH-AG Indr</vt:lpstr>
      <vt:lpstr>LV-XLPE-110V AC-UG</vt:lpstr>
      <vt:lpstr>LV-FDR-110V DC-XLPE-AG Indoor</vt:lpstr>
      <vt:lpstr>LV-110V DC-XLPE-AG</vt:lpstr>
      <vt:lpstr>LV-24V DC-XLPE-AG</vt:lpstr>
      <vt:lpstr>LV-FDR-110V DC-PVC-AG Indoor</vt:lpstr>
      <vt:lpstr>'LV FDR-PVC-110V AC-1PH-AG Indr'!Amp</vt:lpstr>
      <vt:lpstr>'LV FDR-XLPE-110V AC-1PH-AG Indr'!Amp</vt:lpstr>
      <vt:lpstr>'LV Feeder-1C-AG (indoor)'!Amp</vt:lpstr>
      <vt:lpstr>'LV Feeder-1C-AG indr'!Amp</vt:lpstr>
      <vt:lpstr>'LV Feeder-3C-AG (indoor)'!Amp</vt:lpstr>
      <vt:lpstr>'LV Feeder-3C-AG indr'!Amp</vt:lpstr>
      <vt:lpstr>'LV Feeder-3C-UG'!Amp</vt:lpstr>
      <vt:lpstr>'LV FEEDER-PVC-230VAC-AG Outdr'!Amp</vt:lpstr>
      <vt:lpstr>'LV FEEDER-XLPE-230VAC-AG indr'!Amp</vt:lpstr>
      <vt:lpstr>'LV-110V DC-XLPE-AG'!Amp</vt:lpstr>
      <vt:lpstr>'LV-24V DC-XLPE-AG'!Amp</vt:lpstr>
      <vt:lpstr>'LV-Distribution Board-3C-UG'!Amp</vt:lpstr>
      <vt:lpstr>'LV-FDR-110V DC-PVC-AG Indoor'!Amp</vt:lpstr>
      <vt:lpstr>'LV-FDR-110V DC-XLPE-AG Indoor'!Amp</vt:lpstr>
      <vt:lpstr>'LV-LIGHTING BRANCH-3C-AG (PVC)'!Amp</vt:lpstr>
      <vt:lpstr>'LV-SWGR to Panel-3C-AG'!Amp</vt:lpstr>
      <vt:lpstr>'LV-XLPE-110V AC-UG'!Amp</vt:lpstr>
      <vt:lpstr>'MV Feeder_6kV_1C_AG'!Amp</vt:lpstr>
      <vt:lpstr>'MV Feeder_6kV_1C_UG'!Amp</vt:lpstr>
      <vt:lpstr>'MV Feeder-11 kV-1C-AG'!Amp</vt:lpstr>
      <vt:lpstr>'MV Feeder-11 kV-1C-AG Indoor'!Amp</vt:lpstr>
      <vt:lpstr>'MV Feeder-11kV-3C-AG'!Amp</vt:lpstr>
      <vt:lpstr>'MV Feeder-11kV-3C-AG Indoor'!Amp</vt:lpstr>
      <vt:lpstr>'MV Feeder-11kV-3C-UG'!Amp</vt:lpstr>
      <vt:lpstr>'MV Feeder-33kV-1C-AG'!Amp</vt:lpstr>
      <vt:lpstr>'MV Feeder-33kV-1C-UG'!Amp</vt:lpstr>
      <vt:lpstr>'MV Feeder-6 kV-1C-AG indr'!Amp</vt:lpstr>
      <vt:lpstr>'MV Feeder-6kV-3C-AG'!Amp</vt:lpstr>
      <vt:lpstr>'MV Feeder-6kV-3C-AG Indoor'!Amp</vt:lpstr>
      <vt:lpstr>'MV Feeder-6kV-3C-UG'!Amp</vt:lpstr>
      <vt:lpstr>'LV FDR-PVC-110V AC-1PH-AG Indr'!CSA</vt:lpstr>
      <vt:lpstr>'LV FDR-XLPE-110V AC-1PH-AG Indr'!CSA</vt:lpstr>
      <vt:lpstr>'LV Feeder-1C-AG (indoor)'!CSA</vt:lpstr>
      <vt:lpstr>'LV Feeder-1C-AG indr'!CSA</vt:lpstr>
      <vt:lpstr>'LV Feeder-3C-AG (indoor)'!CSA</vt:lpstr>
      <vt:lpstr>'LV Feeder-3C-AG indr'!CSA</vt:lpstr>
      <vt:lpstr>'LV Feeder-3C-UG'!CSA</vt:lpstr>
      <vt:lpstr>'LV FEEDER-PVC-230VAC-AG Outdr'!CSA</vt:lpstr>
      <vt:lpstr>'LV FEEDER-XLPE-230VAC-AG indr'!CSA</vt:lpstr>
      <vt:lpstr>'LV-110V DC-XLPE-AG'!CSA</vt:lpstr>
      <vt:lpstr>'LV-24V DC-XLPE-AG'!CSA</vt:lpstr>
      <vt:lpstr>'LV-Distribution Board-3C-UG'!CSA</vt:lpstr>
      <vt:lpstr>'LV-FDR-110V DC-PVC-AG Indoor'!CSA</vt:lpstr>
      <vt:lpstr>'LV-FDR-110V DC-XLPE-AG Indoor'!CSA</vt:lpstr>
      <vt:lpstr>'LV-LIGHTING BRANCH-3C-AG (PVC)'!CSA</vt:lpstr>
      <vt:lpstr>'LV-SWGR to Panel-3C-AG'!CSA</vt:lpstr>
      <vt:lpstr>'LV-XLPE-110V AC-UG'!CSA</vt:lpstr>
      <vt:lpstr>'MV Feeder_6kV_1C_AG'!CSA</vt:lpstr>
      <vt:lpstr>'MV Feeder_6kV_1C_UG'!CSA</vt:lpstr>
      <vt:lpstr>'MV Feeder-11 kV-1C-AG'!CSA</vt:lpstr>
      <vt:lpstr>'MV Feeder-11 kV-1C-AG Indoor'!CSA</vt:lpstr>
      <vt:lpstr>'MV Feeder-11kV-3C-AG'!CSA</vt:lpstr>
      <vt:lpstr>'MV Feeder-11kV-3C-AG Indoor'!CSA</vt:lpstr>
      <vt:lpstr>'MV Feeder-11kV-3C-UG'!CSA</vt:lpstr>
      <vt:lpstr>'MV Feeder-33kV-1C-AG'!CSA</vt:lpstr>
      <vt:lpstr>'MV Feeder-33kV-1C-UG'!CSA</vt:lpstr>
      <vt:lpstr>'MV Feeder-6 kV-1C-AG indr'!CSA</vt:lpstr>
      <vt:lpstr>'MV Feeder-6kV-3C-AG'!CSA</vt:lpstr>
      <vt:lpstr>'MV Feeder-6kV-3C-AG Indoor'!CSA</vt:lpstr>
      <vt:lpstr>'MV Feeder-6kV-3C-UG'!CSA</vt:lpstr>
      <vt:lpstr>'LV FDR-PVC-110V AC-1PH-AG Indr'!dAmp</vt:lpstr>
      <vt:lpstr>'LV FDR-XLPE-110V AC-1PH-AG Indr'!dAmp</vt:lpstr>
      <vt:lpstr>'LV Feeder-1C-AG (indoor)'!dAmp</vt:lpstr>
      <vt:lpstr>'LV Feeder-1C-AG indr'!dAmp</vt:lpstr>
      <vt:lpstr>'LV Feeder-3C-AG (indoor)'!dAmp</vt:lpstr>
      <vt:lpstr>'LV Feeder-3C-AG indr'!dAmp</vt:lpstr>
      <vt:lpstr>'LV Feeder-3C-UG'!dAmp</vt:lpstr>
      <vt:lpstr>'LV FEEDER-PVC-230VAC-AG Outdr'!dAmp</vt:lpstr>
      <vt:lpstr>'LV FEEDER-XLPE-230VAC-AG indr'!dAmp</vt:lpstr>
      <vt:lpstr>'LV-110V DC-XLPE-AG'!dAmp</vt:lpstr>
      <vt:lpstr>'LV-24V DC-XLPE-AG'!dAmp</vt:lpstr>
      <vt:lpstr>'LV-Distribution Board-3C-UG'!dAmp</vt:lpstr>
      <vt:lpstr>'LV-FDR-110V DC-PVC-AG Indoor'!dAmp</vt:lpstr>
      <vt:lpstr>'LV-FDR-110V DC-XLPE-AG Indoor'!dAmp</vt:lpstr>
      <vt:lpstr>'LV-LIGHTING BRANCH-3C-AG (PVC)'!dAmp</vt:lpstr>
      <vt:lpstr>'LV-SWGR to Panel-3C-AG'!dAmp</vt:lpstr>
      <vt:lpstr>'LV-XLPE-110V AC-UG'!dAmp</vt:lpstr>
      <vt:lpstr>'MV Feeder_6kV_1C_AG'!dAmp</vt:lpstr>
      <vt:lpstr>'MV Feeder_6kV_1C_UG'!dAmp</vt:lpstr>
      <vt:lpstr>'MV Feeder-11 kV-1C-AG'!dAmp</vt:lpstr>
      <vt:lpstr>'MV Feeder-11 kV-1C-AG Indoor'!dAmp</vt:lpstr>
      <vt:lpstr>'MV Feeder-11kV-3C-AG'!dAmp</vt:lpstr>
      <vt:lpstr>'MV Feeder-11kV-3C-AG Indoor'!dAmp</vt:lpstr>
      <vt:lpstr>'MV Feeder-11kV-3C-UG'!dAmp</vt:lpstr>
      <vt:lpstr>'MV Feeder-33kV-1C-AG'!dAmp</vt:lpstr>
      <vt:lpstr>'MV Feeder-33kV-1C-UG'!dAmp</vt:lpstr>
      <vt:lpstr>'MV Feeder-6 kV-1C-AG indr'!dAmp</vt:lpstr>
      <vt:lpstr>'MV Feeder-6kV-3C-AG'!dAmp</vt:lpstr>
      <vt:lpstr>'MV Feeder-6kV-3C-AG Indoor'!dAmp</vt:lpstr>
      <vt:lpstr>'MV Feeder-6kV-3C-UG'!dAmp</vt:lpstr>
      <vt:lpstr>'LV FDR-PVC-110V AC-1PH-AG Indr'!Min</vt:lpstr>
      <vt:lpstr>'LV FDR-XLPE-110V AC-1PH-AG Indr'!Min</vt:lpstr>
      <vt:lpstr>'LV Feeder-1C-AG (indoor)'!Min</vt:lpstr>
      <vt:lpstr>'LV Feeder-1C-AG indr'!Min</vt:lpstr>
      <vt:lpstr>'LV Feeder-3C-AG (indoor)'!Min</vt:lpstr>
      <vt:lpstr>'LV Feeder-3C-AG indr'!Min</vt:lpstr>
      <vt:lpstr>'LV Feeder-3C-UG'!Min</vt:lpstr>
      <vt:lpstr>'LV FEEDER-PVC-230VAC-AG Outdr'!Min</vt:lpstr>
      <vt:lpstr>'LV FEEDER-XLPE-230VAC-AG indr'!Min</vt:lpstr>
      <vt:lpstr>'LV-110V DC-XLPE-AG'!Min</vt:lpstr>
      <vt:lpstr>'LV-24V DC-XLPE-AG'!Min</vt:lpstr>
      <vt:lpstr>'LV-Distribution Board-3C-UG'!Min</vt:lpstr>
      <vt:lpstr>'LV-FDR-110V DC-PVC-AG Indoor'!Min</vt:lpstr>
      <vt:lpstr>'LV-FDR-110V DC-XLPE-AG Indoor'!Min</vt:lpstr>
      <vt:lpstr>'LV-LIGHTING BRANCH-3C-AG (PVC)'!Min</vt:lpstr>
      <vt:lpstr>'LV-SWGR to Panel-3C-AG'!Min</vt:lpstr>
      <vt:lpstr>'LV-XLPE-110V AC-UG'!Min</vt:lpstr>
      <vt:lpstr>'MV Feeder_6kV_1C_AG'!Min</vt:lpstr>
      <vt:lpstr>'MV Feeder_6kV_1C_UG'!Min</vt:lpstr>
      <vt:lpstr>'MV Feeder-11 kV-1C-AG'!Min</vt:lpstr>
      <vt:lpstr>'MV Feeder-11 kV-1C-AG Indoor'!Min</vt:lpstr>
      <vt:lpstr>'MV Feeder-11kV-3C-AG'!Min</vt:lpstr>
      <vt:lpstr>'MV Feeder-11kV-3C-AG Indoor'!Min</vt:lpstr>
      <vt:lpstr>'MV Feeder-11kV-3C-UG'!Min</vt:lpstr>
      <vt:lpstr>'MV Feeder-33kV-1C-AG'!Min</vt:lpstr>
      <vt:lpstr>'MV Feeder-33kV-1C-UG'!Min</vt:lpstr>
      <vt:lpstr>'MV Feeder-6 kV-1C-AG indr'!Min</vt:lpstr>
      <vt:lpstr>'MV Feeder-6kV-3C-AG'!Min</vt:lpstr>
      <vt:lpstr>'MV Feeder-6kV-3C-AG Indoor'!Min</vt:lpstr>
      <vt:lpstr>'MV Feeder-6kV-3C-UG'!Min</vt:lpstr>
      <vt:lpstr>'LV FDR-PVC-110V AC-1PH-AG Indr'!PF</vt:lpstr>
      <vt:lpstr>'LV FDR-XLPE-110V AC-1PH-AG Indr'!PF</vt:lpstr>
      <vt:lpstr>'LV Feeder-1C-AG (indoor)'!PF</vt:lpstr>
      <vt:lpstr>'LV Feeder-1C-AG indr'!PF</vt:lpstr>
      <vt:lpstr>'LV Feeder-3C-AG (indoor)'!PF</vt:lpstr>
      <vt:lpstr>'LV Feeder-3C-AG indr'!PF</vt:lpstr>
      <vt:lpstr>'LV Feeder-3C-UG'!PF</vt:lpstr>
      <vt:lpstr>'LV FEEDER-PVC-230VAC-AG Outdr'!PF</vt:lpstr>
      <vt:lpstr>'LV FEEDER-XLPE-230VAC-AG indr'!PF</vt:lpstr>
      <vt:lpstr>'LV-Distribution Board-3C-UG'!PF</vt:lpstr>
      <vt:lpstr>'LV-LIGHTING BRANCH-3C-AG (PVC)'!PF</vt:lpstr>
      <vt:lpstr>'LV-SWGR to Panel-3C-AG'!PF</vt:lpstr>
      <vt:lpstr>'LV-XLPE-110V AC-UG'!PF</vt:lpstr>
      <vt:lpstr>'MV Feeder_6kV_1C_AG'!PF</vt:lpstr>
      <vt:lpstr>'MV Feeder_6kV_1C_UG'!PF</vt:lpstr>
      <vt:lpstr>'MV Feeder-11 kV-1C-AG'!PF</vt:lpstr>
      <vt:lpstr>'MV Feeder-11 kV-1C-AG Indoor'!PF</vt:lpstr>
      <vt:lpstr>'MV Feeder-11kV-3C-AG'!PF</vt:lpstr>
      <vt:lpstr>'MV Feeder-11kV-3C-AG Indoor'!PF</vt:lpstr>
      <vt:lpstr>'MV Feeder-11kV-3C-UG'!PF</vt:lpstr>
      <vt:lpstr>'MV Feeder-33kV-1C-AG'!PF</vt:lpstr>
      <vt:lpstr>'MV Feeder-33kV-1C-UG'!PF</vt:lpstr>
      <vt:lpstr>'MV Feeder-6 kV-1C-AG indr'!PF</vt:lpstr>
      <vt:lpstr>'MV Feeder-6kV-3C-AG'!PF</vt:lpstr>
      <vt:lpstr>'MV Feeder-6kV-3C-AG Indoor'!PF</vt:lpstr>
      <vt:lpstr>'MV Feeder-6kV-3C-UG'!PF</vt:lpstr>
      <vt:lpstr>Index!Print_Area</vt:lpstr>
      <vt:lpstr>'LV FDR-PVC-110V AC-1PH-AG Indr'!Print_Area</vt:lpstr>
      <vt:lpstr>'LV FDR-XLPE-110V AC-1PH-AG Indr'!Print_Area</vt:lpstr>
      <vt:lpstr>'LV Feeder-1C-AG (indoor)'!Print_Area</vt:lpstr>
      <vt:lpstr>'LV Feeder-1C-AG indr'!Print_Area</vt:lpstr>
      <vt:lpstr>'LV Feeder-3C-AG (indoor)'!Print_Area</vt:lpstr>
      <vt:lpstr>'LV Feeder-3C-AG indr'!Print_Area</vt:lpstr>
      <vt:lpstr>'LV Feeder-3C-UG'!Print_Area</vt:lpstr>
      <vt:lpstr>'LV FEEDER-PVC-230VAC-AG Outdr'!Print_Area</vt:lpstr>
      <vt:lpstr>'LV FEEDER-XLPE-230VAC-AG indr'!Print_Area</vt:lpstr>
      <vt:lpstr>'LV Motor_1C_AG'!Print_Area</vt:lpstr>
      <vt:lpstr>'LV Motor_1C_UG'!Print_Area</vt:lpstr>
      <vt:lpstr>'LV Motor_3C_AG'!Print_Area</vt:lpstr>
      <vt:lpstr>'LV Motor_3C_UG'!Print_Area</vt:lpstr>
      <vt:lpstr>'LV-110V DC-XLPE-AG'!Print_Area</vt:lpstr>
      <vt:lpstr>'LV-24V DC-XLPE-AG'!Print_Area</vt:lpstr>
      <vt:lpstr>'LV-Distribution Board-3C-UG'!Print_Area</vt:lpstr>
      <vt:lpstr>'LV-FDR-110V DC-PVC-AG Indoor'!Print_Area</vt:lpstr>
      <vt:lpstr>'LV-FDR-110V DC-XLPE-AG Indoor'!Print_Area</vt:lpstr>
      <vt:lpstr>'LV-LIGHTING BRANCH-3C-AG (PVC)'!Print_Area</vt:lpstr>
      <vt:lpstr>'LV-SWGR to Panel-3C-AG'!Print_Area</vt:lpstr>
      <vt:lpstr>'LV-XLPE-110V AC-UG'!Print_Area</vt:lpstr>
      <vt:lpstr>'MV Feeder_6kV_1C_AG'!Print_Area</vt:lpstr>
      <vt:lpstr>'MV Feeder_6kV_1C_UG'!Print_Area</vt:lpstr>
      <vt:lpstr>'MV Feeder-11 kV-1C-AG'!Print_Area</vt:lpstr>
      <vt:lpstr>'MV Feeder-11 kV-1C-AG Indoor'!Print_Area</vt:lpstr>
      <vt:lpstr>'MV Feeder-11kV-3C-AG'!Print_Area</vt:lpstr>
      <vt:lpstr>'MV Feeder-11kV-3C-AG Indoor'!Print_Area</vt:lpstr>
      <vt:lpstr>'MV Feeder-11kV-3C-UG'!Print_Area</vt:lpstr>
      <vt:lpstr>'MV Feeder-33kV-1C-AG'!Print_Area</vt:lpstr>
      <vt:lpstr>'MV Feeder-33kV-1C-UG'!Print_Area</vt:lpstr>
      <vt:lpstr>'MV Feeder-6 kV-1C-AG indr'!Print_Area</vt:lpstr>
      <vt:lpstr>'MV Feeder-6kV-3C-AG'!Print_Area</vt:lpstr>
      <vt:lpstr>'MV Feeder-6kV-3C-AG Indoor'!Print_Area</vt:lpstr>
      <vt:lpstr>'MV Feeder-6kV-3C-UG'!Print_Area</vt:lpstr>
      <vt:lpstr>'MV Motor-11kV-1C-UG'!Print_Area</vt:lpstr>
      <vt:lpstr>'MV Motor-11kV-3C-UG'!Print_Area</vt:lpstr>
      <vt:lpstr>'MV Motor-6kV-3C-AG'!Print_Area</vt:lpstr>
      <vt:lpstr>'LV FDR-PVC-110V AC-1PH-AG Indr'!Rea</vt:lpstr>
      <vt:lpstr>'LV FDR-XLPE-110V AC-1PH-AG Indr'!Rea</vt:lpstr>
      <vt:lpstr>'LV Feeder-1C-AG (indoor)'!Rea</vt:lpstr>
      <vt:lpstr>'LV Feeder-1C-AG indr'!Rea</vt:lpstr>
      <vt:lpstr>'LV Feeder-3C-AG (indoor)'!Rea</vt:lpstr>
      <vt:lpstr>'LV Feeder-3C-AG indr'!Rea</vt:lpstr>
      <vt:lpstr>'LV Feeder-3C-UG'!Rea</vt:lpstr>
      <vt:lpstr>'LV FEEDER-PVC-230VAC-AG Outdr'!Rea</vt:lpstr>
      <vt:lpstr>'LV FEEDER-XLPE-230VAC-AG indr'!Rea</vt:lpstr>
      <vt:lpstr>'LV-110V DC-XLPE-AG'!Rea</vt:lpstr>
      <vt:lpstr>'LV-24V DC-XLPE-AG'!Rea</vt:lpstr>
      <vt:lpstr>'LV-Distribution Board-3C-UG'!Rea</vt:lpstr>
      <vt:lpstr>'LV-FDR-110V DC-PVC-AG Indoor'!Rea</vt:lpstr>
      <vt:lpstr>'LV-FDR-110V DC-XLPE-AG Indoor'!Rea</vt:lpstr>
      <vt:lpstr>'LV-LIGHTING BRANCH-3C-AG (PVC)'!Rea</vt:lpstr>
      <vt:lpstr>'LV-SWGR to Panel-3C-AG'!Rea</vt:lpstr>
      <vt:lpstr>'LV-XLPE-110V AC-UG'!Rea</vt:lpstr>
      <vt:lpstr>'MV Feeder_6kV_1C_AG'!Rea</vt:lpstr>
      <vt:lpstr>'MV Feeder_6kV_1C_UG'!Rea</vt:lpstr>
      <vt:lpstr>'MV Feeder-11 kV-1C-AG'!Rea</vt:lpstr>
      <vt:lpstr>'MV Feeder-11 kV-1C-AG Indoor'!Rea</vt:lpstr>
      <vt:lpstr>'MV Feeder-11kV-3C-AG'!Rea</vt:lpstr>
      <vt:lpstr>'MV Feeder-11kV-3C-AG Indoor'!Rea</vt:lpstr>
      <vt:lpstr>'MV Feeder-11kV-3C-UG'!Rea</vt:lpstr>
      <vt:lpstr>'MV Feeder-33kV-1C-AG'!Rea</vt:lpstr>
      <vt:lpstr>'MV Feeder-33kV-1C-UG'!Rea</vt:lpstr>
      <vt:lpstr>'MV Feeder-6 kV-1C-AG indr'!Rea</vt:lpstr>
      <vt:lpstr>'MV Feeder-6kV-3C-AG'!Rea</vt:lpstr>
      <vt:lpstr>'MV Feeder-6kV-3C-AG Indoor'!Rea</vt:lpstr>
      <vt:lpstr>'MV Feeder-6kV-3C-UG'!Rea</vt:lpstr>
      <vt:lpstr>'LV FDR-PVC-110V AC-1PH-AG Indr'!Res</vt:lpstr>
      <vt:lpstr>'LV FDR-XLPE-110V AC-1PH-AG Indr'!Res</vt:lpstr>
      <vt:lpstr>'LV Feeder-1C-AG (indoor)'!Res</vt:lpstr>
      <vt:lpstr>'LV Feeder-1C-AG indr'!Res</vt:lpstr>
      <vt:lpstr>'LV Feeder-3C-AG (indoor)'!Res</vt:lpstr>
      <vt:lpstr>'LV Feeder-3C-AG indr'!Res</vt:lpstr>
      <vt:lpstr>'LV Feeder-3C-UG'!Res</vt:lpstr>
      <vt:lpstr>'LV FEEDER-PVC-230VAC-AG Outdr'!Res</vt:lpstr>
      <vt:lpstr>'LV FEEDER-XLPE-230VAC-AG indr'!Res</vt:lpstr>
      <vt:lpstr>'LV-110V DC-XLPE-AG'!Res</vt:lpstr>
      <vt:lpstr>'LV-24V DC-XLPE-AG'!Res</vt:lpstr>
      <vt:lpstr>'LV-Distribution Board-3C-UG'!Res</vt:lpstr>
      <vt:lpstr>'LV-FDR-110V DC-PVC-AG Indoor'!Res</vt:lpstr>
      <vt:lpstr>'LV-FDR-110V DC-XLPE-AG Indoor'!Res</vt:lpstr>
      <vt:lpstr>'LV-LIGHTING BRANCH-3C-AG (PVC)'!Res</vt:lpstr>
      <vt:lpstr>'LV-SWGR to Panel-3C-AG'!Res</vt:lpstr>
      <vt:lpstr>'LV-XLPE-110V AC-UG'!Res</vt:lpstr>
      <vt:lpstr>'MV Feeder_6kV_1C_AG'!Res</vt:lpstr>
      <vt:lpstr>'MV Feeder_6kV_1C_UG'!Res</vt:lpstr>
      <vt:lpstr>'MV Feeder-11 kV-1C-AG'!Res</vt:lpstr>
      <vt:lpstr>'MV Feeder-11 kV-1C-AG Indoor'!Res</vt:lpstr>
      <vt:lpstr>'MV Feeder-11kV-3C-AG'!Res</vt:lpstr>
      <vt:lpstr>'MV Feeder-11kV-3C-AG Indoor'!Res</vt:lpstr>
      <vt:lpstr>'MV Feeder-11kV-3C-UG'!Res</vt:lpstr>
      <vt:lpstr>'MV Feeder-33kV-1C-AG'!Res</vt:lpstr>
      <vt:lpstr>'MV Feeder-33kV-1C-UG'!Res</vt:lpstr>
      <vt:lpstr>'MV Feeder-6 kV-1C-AG indr'!Res</vt:lpstr>
      <vt:lpstr>'MV Feeder-6kV-3C-AG'!Res</vt:lpstr>
      <vt:lpstr>'MV Feeder-6kV-3C-AG Indoor'!Res</vt:lpstr>
      <vt:lpstr>'MV Feeder-6kV-3C-UG'!Res</vt:lpstr>
      <vt:lpstr>'LV FDR-PVC-110V AC-1PH-AG Indr'!RUN</vt:lpstr>
      <vt:lpstr>'LV FDR-XLPE-110V AC-1PH-AG Indr'!RUN</vt:lpstr>
      <vt:lpstr>'LV Feeder-1C-AG (indoor)'!RUN</vt:lpstr>
      <vt:lpstr>'LV Feeder-1C-AG indr'!RUN</vt:lpstr>
      <vt:lpstr>'LV Feeder-3C-AG (indoor)'!RUN</vt:lpstr>
      <vt:lpstr>'LV Feeder-3C-AG indr'!RUN</vt:lpstr>
      <vt:lpstr>'LV Feeder-3C-UG'!RUN</vt:lpstr>
      <vt:lpstr>'LV FEEDER-PVC-230VAC-AG Outdr'!RUN</vt:lpstr>
      <vt:lpstr>'LV FEEDER-XLPE-230VAC-AG indr'!RUN</vt:lpstr>
      <vt:lpstr>'LV-110V DC-XLPE-AG'!RUN</vt:lpstr>
      <vt:lpstr>'LV-24V DC-XLPE-AG'!RUN</vt:lpstr>
      <vt:lpstr>'LV-Distribution Board-3C-UG'!RUN</vt:lpstr>
      <vt:lpstr>'LV-FDR-110V DC-PVC-AG Indoor'!RUN</vt:lpstr>
      <vt:lpstr>'LV-FDR-110V DC-XLPE-AG Indoor'!RUN</vt:lpstr>
      <vt:lpstr>'LV-LIGHTING BRANCH-3C-AG (PVC)'!RUN</vt:lpstr>
      <vt:lpstr>'LV-SWGR to Panel-3C-AG'!RUN</vt:lpstr>
      <vt:lpstr>'LV-XLPE-110V AC-UG'!RUN</vt:lpstr>
      <vt:lpstr>'MV Feeder_6kV_1C_AG'!RUN</vt:lpstr>
      <vt:lpstr>'MV Feeder_6kV_1C_UG'!RUN</vt:lpstr>
      <vt:lpstr>'MV Feeder-11 kV-1C-AG'!RUN</vt:lpstr>
      <vt:lpstr>'MV Feeder-11 kV-1C-AG Indoor'!RUN</vt:lpstr>
      <vt:lpstr>'MV Feeder-11kV-3C-AG'!RUN</vt:lpstr>
      <vt:lpstr>'MV Feeder-11kV-3C-AG Indoor'!RUN</vt:lpstr>
      <vt:lpstr>'MV Feeder-11kV-3C-UG'!RUN</vt:lpstr>
      <vt:lpstr>'MV Feeder-33kV-1C-AG'!RUN</vt:lpstr>
      <vt:lpstr>'MV Feeder-33kV-1C-UG'!RUN</vt:lpstr>
      <vt:lpstr>'MV Feeder-6 kV-1C-AG indr'!RUN</vt:lpstr>
      <vt:lpstr>'MV Feeder-6kV-3C-AG'!RUN</vt:lpstr>
      <vt:lpstr>'MV Feeder-6kV-3C-AG Indoor'!RUN</vt:lpstr>
      <vt:lpstr>'MV Feeder-6kV-3C-UG'!RUN</vt:lpstr>
      <vt:lpstr>'LV FDR-PVC-110V AC-1PH-AG Indr'!VD</vt:lpstr>
      <vt:lpstr>'LV FDR-XLPE-110V AC-1PH-AG Indr'!VD</vt:lpstr>
      <vt:lpstr>'LV Feeder-1C-AG (indoor)'!VD</vt:lpstr>
      <vt:lpstr>'LV Feeder-1C-AG indr'!VD</vt:lpstr>
      <vt:lpstr>'LV Feeder-3C-AG (indoor)'!VD</vt:lpstr>
      <vt:lpstr>'LV Feeder-3C-AG indr'!VD</vt:lpstr>
      <vt:lpstr>'LV Feeder-3C-UG'!VD</vt:lpstr>
      <vt:lpstr>'LV FEEDER-PVC-230VAC-AG Outdr'!VD</vt:lpstr>
      <vt:lpstr>'LV FEEDER-XLPE-230VAC-AG indr'!VD</vt:lpstr>
      <vt:lpstr>'LV-110V DC-XLPE-AG'!VD</vt:lpstr>
      <vt:lpstr>'LV-24V DC-XLPE-AG'!VD</vt:lpstr>
      <vt:lpstr>'LV-Distribution Board-3C-UG'!VD</vt:lpstr>
      <vt:lpstr>'LV-FDR-110V DC-PVC-AG Indoor'!VD</vt:lpstr>
      <vt:lpstr>'LV-FDR-110V DC-XLPE-AG Indoor'!VD</vt:lpstr>
      <vt:lpstr>'LV-LIGHTING BRANCH-3C-AG (PVC)'!VD</vt:lpstr>
      <vt:lpstr>'LV-SWGR to Panel-3C-AG'!VD</vt:lpstr>
      <vt:lpstr>'LV-XLPE-110V AC-UG'!VD</vt:lpstr>
      <vt:lpstr>'MV Feeder_6kV_1C_AG'!VD</vt:lpstr>
      <vt:lpstr>'MV Feeder_6kV_1C_UG'!VD</vt:lpstr>
      <vt:lpstr>'MV Feeder-11 kV-1C-AG'!VD</vt:lpstr>
      <vt:lpstr>'MV Feeder-11 kV-1C-AG Indoor'!VD</vt:lpstr>
      <vt:lpstr>'MV Feeder-11kV-3C-AG'!VD</vt:lpstr>
      <vt:lpstr>'MV Feeder-11kV-3C-AG Indoor'!VD</vt:lpstr>
      <vt:lpstr>'MV Feeder-11kV-3C-UG'!VD</vt:lpstr>
      <vt:lpstr>'MV Feeder-33kV-1C-AG'!VD</vt:lpstr>
      <vt:lpstr>'MV Feeder-33kV-1C-UG'!VD</vt:lpstr>
      <vt:lpstr>'MV Feeder-6 kV-1C-AG indr'!VD</vt:lpstr>
      <vt:lpstr>'MV Feeder-6kV-3C-AG'!VD</vt:lpstr>
      <vt:lpstr>'MV Feeder-6kV-3C-AG Indoor'!VD</vt:lpstr>
      <vt:lpstr>'MV Feeder-6kV-3C-UG'!VD</vt:lpstr>
      <vt:lpstr>'LV FDR-PVC-110V AC-1PH-AG Indr'!Voltage</vt:lpstr>
      <vt:lpstr>'LV FDR-XLPE-110V AC-1PH-AG Indr'!Voltage</vt:lpstr>
      <vt:lpstr>'LV Feeder-1C-AG (indoor)'!Voltage</vt:lpstr>
      <vt:lpstr>'LV Feeder-1C-AG indr'!Voltage</vt:lpstr>
      <vt:lpstr>'LV Feeder-3C-AG (indoor)'!Voltage</vt:lpstr>
      <vt:lpstr>'LV Feeder-3C-AG indr'!Voltage</vt:lpstr>
      <vt:lpstr>'LV Feeder-3C-UG'!Voltage</vt:lpstr>
      <vt:lpstr>'LV FEEDER-PVC-230VAC-AG Outdr'!Voltage</vt:lpstr>
      <vt:lpstr>'LV FEEDER-XLPE-230VAC-AG indr'!Voltage</vt:lpstr>
      <vt:lpstr>'LV-110V DC-XLPE-AG'!Voltage</vt:lpstr>
      <vt:lpstr>'LV-24V DC-XLPE-AG'!Voltage</vt:lpstr>
      <vt:lpstr>'LV-Distribution Board-3C-UG'!Voltage</vt:lpstr>
      <vt:lpstr>'LV-FDR-110V DC-PVC-AG Indoor'!Voltage</vt:lpstr>
      <vt:lpstr>'LV-FDR-110V DC-XLPE-AG Indoor'!Voltage</vt:lpstr>
      <vt:lpstr>'LV-LIGHTING BRANCH-3C-AG (PVC)'!Voltage</vt:lpstr>
      <vt:lpstr>'LV-SWGR to Panel-3C-AG'!Voltage</vt:lpstr>
      <vt:lpstr>'LV-XLPE-110V AC-UG'!Voltage</vt:lpstr>
      <vt:lpstr>'MV Feeder_6kV_1C_AG'!Voltage</vt:lpstr>
      <vt:lpstr>'MV Feeder_6kV_1C_UG'!Voltage</vt:lpstr>
      <vt:lpstr>'MV Feeder-11 kV-1C-AG'!Voltage</vt:lpstr>
      <vt:lpstr>'MV Feeder-11 kV-1C-AG Indoor'!Voltage</vt:lpstr>
      <vt:lpstr>'MV Feeder-11kV-3C-AG'!Voltage</vt:lpstr>
      <vt:lpstr>'MV Feeder-11kV-3C-AG Indoor'!Voltage</vt:lpstr>
      <vt:lpstr>'MV Feeder-11kV-3C-UG'!Voltage</vt:lpstr>
      <vt:lpstr>'MV Feeder-33kV-1C-AG'!Voltage</vt:lpstr>
      <vt:lpstr>'MV Feeder-33kV-1C-UG'!Voltage</vt:lpstr>
      <vt:lpstr>'MV Feeder-6 kV-1C-AG indr'!Voltage</vt:lpstr>
      <vt:lpstr>'MV Feeder-6kV-3C-AG'!Voltage</vt:lpstr>
      <vt:lpstr>'MV Feeder-6kV-3C-AG Indoor'!Voltage</vt:lpstr>
      <vt:lpstr>'MV Feeder-6kV-3C-UG'!Voltage</vt:lpstr>
    </vt:vector>
  </TitlesOfParts>
  <Company>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Eltechs</dc:creator>
  <cp:lastModifiedBy>Hamid Shakiba</cp:lastModifiedBy>
  <cp:lastPrinted>2021-09-05T05:51:51Z</cp:lastPrinted>
  <dcterms:created xsi:type="dcterms:W3CDTF">2007-10-27T08:14:40Z</dcterms:created>
  <dcterms:modified xsi:type="dcterms:W3CDTF">2023-01-14T06:42:54Z</dcterms:modified>
</cp:coreProperties>
</file>